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Reproducibility Package/Data/"/>
    </mc:Choice>
  </mc:AlternateContent>
  <xr:revisionPtr revIDLastSave="460" documentId="8_{0A83D59F-5038-413E-B9AB-8F366D05A921}" xr6:coauthVersionLast="47" xr6:coauthVersionMax="47" xr10:uidLastSave="{B0CD661E-93A9-44D0-88AB-457BB037E351}"/>
  <bookViews>
    <workbookView xWindow="-105" yWindow="0" windowWidth="19410" windowHeight="20985" firstSheet="8" activeTab="8" xr2:uid="{279E145D-5852-459A-8AC2-A411E416927C}"/>
  </bookViews>
  <sheets>
    <sheet name="Steps" sheetId="1" r:id="rId1"/>
    <sheet name="Raw Data" sheetId="4" r:id="rId2"/>
    <sheet name="Country Classification" sheetId="3" r:id="rId3"/>
    <sheet name="Adult Population" sheetId="5" r:id="rId4"/>
    <sheet name="LifeInsurance_norm" sheetId="7" r:id="rId5"/>
    <sheet name="NonLifeInsurance_norm" sheetId="6" r:id="rId6"/>
    <sheet name="Avg_Reg_LifeInsurance" sheetId="8" r:id="rId7"/>
    <sheet name="Avg_Reg_NonLifeInsurance" sheetId="9" r:id="rId8"/>
    <sheet name="Final Figure" sheetId="11" r:id="rId9"/>
  </sheets>
  <definedNames>
    <definedName name="_xlnm._FilterDatabase" localSheetId="6" hidden="1">Avg_Reg_LifeInsurance!$B$3:$D$54</definedName>
    <definedName name="_xlnm._FilterDatabase" localSheetId="7" hidden="1">Avg_Reg_NonLifeInsurance!$B$3:$D$55</definedName>
    <definedName name="_xlnm._FilterDatabase" localSheetId="1" hidden="1">'Raw Data'!$A$1:$M$176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3" i="9" l="1"/>
  <c r="H12" i="9"/>
  <c r="H11" i="9"/>
  <c r="H10" i="9"/>
  <c r="H9" i="9"/>
  <c r="H8" i="9"/>
  <c r="I11" i="8"/>
  <c r="I12" i="8"/>
  <c r="I13" i="8"/>
  <c r="I14" i="8"/>
  <c r="I16" i="8"/>
  <c r="I15" i="8"/>
  <c r="I5" i="7"/>
  <c r="I4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</calcChain>
</file>

<file path=xl/sharedStrings.xml><?xml version="1.0" encoding="utf-8"?>
<sst xmlns="http://schemas.openxmlformats.org/spreadsheetml/2006/main" count="2164" uniqueCount="330">
  <si>
    <t>Sheet Name</t>
  </si>
  <si>
    <t>Task done</t>
  </si>
  <si>
    <t>Formula used</t>
  </si>
  <si>
    <t>Raw Data</t>
  </si>
  <si>
    <t>Raw data imported from FAS site, August 13th 2025</t>
  </si>
  <si>
    <t>Country Classification</t>
  </si>
  <si>
    <t>Manually crafted country classification from the official WBG website for FY26</t>
  </si>
  <si>
    <t>Adult Population</t>
  </si>
  <si>
    <t>Population data was downloaded from World Bank Data Catalog-Population 15-64, total</t>
  </si>
  <si>
    <t>LifeInsurance_norm</t>
  </si>
  <si>
    <t>Normalize the data</t>
  </si>
  <si>
    <t>(Indicator/Population)*1000</t>
  </si>
  <si>
    <t>NonLifeInsurance_norm</t>
  </si>
  <si>
    <t>Avg_Reg_LifeInsurance</t>
  </si>
  <si>
    <t xml:space="preserve">Organise the data by region and calculate the regional averages </t>
  </si>
  <si>
    <t>Averageif(range, "Region", range)</t>
  </si>
  <si>
    <t>Avg_Reg_NonLifeInsurance</t>
  </si>
  <si>
    <t>Final Figure</t>
  </si>
  <si>
    <t>Arrange the data region wise and present them in a clustered bar chart</t>
  </si>
  <si>
    <t>Chart</t>
  </si>
  <si>
    <t>DATASET</t>
  </si>
  <si>
    <t>SERIES_CODE</t>
  </si>
  <si>
    <t>OBS_MEASURE</t>
  </si>
  <si>
    <t>COUNTRY</t>
  </si>
  <si>
    <t>INDICATOR</t>
  </si>
  <si>
    <t>TYPE_OF_TRANSFORMATION</t>
  </si>
  <si>
    <t>FREQUENCY</t>
  </si>
  <si>
    <t>SCALE</t>
  </si>
  <si>
    <t>IMF.STA:FAS(4.0.0)</t>
  </si>
  <si>
    <t>TUN.FA75_S128.NUM.A</t>
  </si>
  <si>
    <t>OBS_VALUE</t>
  </si>
  <si>
    <t>Tunisia</t>
  </si>
  <si>
    <t>Non-life insurance policies, Insurance corporations</t>
  </si>
  <si>
    <t>Number</t>
  </si>
  <si>
    <t>Annual</t>
  </si>
  <si>
    <t>Units</t>
  </si>
  <si>
    <t>PNG.FA73_S128.NUM.A</t>
  </si>
  <si>
    <t>Papua New Guinea</t>
  </si>
  <si>
    <t>Life insurance policies, Insurance corporations</t>
  </si>
  <si>
    <t>BRN.FA75_S128.NUM.A</t>
  </si>
  <si>
    <t>Brunei Darussalam</t>
  </si>
  <si>
    <t>BTN.FA75_S128.NUM.A</t>
  </si>
  <si>
    <t>Bhutan</t>
  </si>
  <si>
    <t>GIN.FA75_S128.NUM.A</t>
  </si>
  <si>
    <t>Guinea</t>
  </si>
  <si>
    <t>GIN.FA73_S128.NUM.A</t>
  </si>
  <si>
    <t>BRN.FA73_S128.NUM.A</t>
  </si>
  <si>
    <t>TUN.FA73_S128.NUM.A</t>
  </si>
  <si>
    <t>BTN.FA73_S128.NUM.A</t>
  </si>
  <si>
    <t>MUS.FA75_S128.NUM.A</t>
  </si>
  <si>
    <t>Mauritius</t>
  </si>
  <si>
    <t>MUS.FA73_S128.NUM.A</t>
  </si>
  <si>
    <t>AGO.FA75_S128.NUM.A</t>
  </si>
  <si>
    <t>Angola</t>
  </si>
  <si>
    <t>AGO.FA73_S128.NUM.A</t>
  </si>
  <si>
    <t>KOR.FA75_S128.NUM.A</t>
  </si>
  <si>
    <t>Korea, Republic of</t>
  </si>
  <si>
    <t>SMR.FA73_S128.NUM.A</t>
  </si>
  <si>
    <t>San Marino, Republic of</t>
  </si>
  <si>
    <t>ZMB.FA73_S128.NUM.A</t>
  </si>
  <si>
    <t>Zambia</t>
  </si>
  <si>
    <t>ZWE.FA73_S128.NUM.A</t>
  </si>
  <si>
    <t>Zimbabwe</t>
  </si>
  <si>
    <t>VUT.FA75_S128.NUM.A</t>
  </si>
  <si>
    <t>Vanuatu</t>
  </si>
  <si>
    <t>TZA.FA73_S128.NUM.A</t>
  </si>
  <si>
    <t>Tanzania, United Republic of</t>
  </si>
  <si>
    <t>TZA.FA75_S128.NUM.A</t>
  </si>
  <si>
    <t>WBG.FA75_S128.NUM.A</t>
  </si>
  <si>
    <t>West Bank and Gaza</t>
  </si>
  <si>
    <t>WBG.FA73_S128.NUM.A</t>
  </si>
  <si>
    <t>MRT.FA73_S128.NUM.A</t>
  </si>
  <si>
    <t>Mauritania, Islamic Republic of</t>
  </si>
  <si>
    <t>MRT.FA75_S128.NUM.A</t>
  </si>
  <si>
    <t>KAZ.FA73_S128.NUM.A</t>
  </si>
  <si>
    <t>Kazakhstan, Republic of</t>
  </si>
  <si>
    <t>KAZ.FA75_S128.NUM.A</t>
  </si>
  <si>
    <t>PAK.FA73_S128.NUM.A</t>
  </si>
  <si>
    <t>Pakistan</t>
  </si>
  <si>
    <t>PAK.FA75_S128.NUM.A</t>
  </si>
  <si>
    <t>CHN.FA73_S128.NUM.A</t>
  </si>
  <si>
    <t>China, People's Republic of</t>
  </si>
  <si>
    <t>CHN.FA75_S128.NUM.A</t>
  </si>
  <si>
    <t>CMR.FA75_S128.NUM.A</t>
  </si>
  <si>
    <t>Cameroon</t>
  </si>
  <si>
    <t>CMR.FA73_S128.NUM.A</t>
  </si>
  <si>
    <t>IDN.FA73_S128.NUM.A</t>
  </si>
  <si>
    <t>Indonesia</t>
  </si>
  <si>
    <t>ZAF.FA73_S128.NUM.A</t>
  </si>
  <si>
    <t>South Africa</t>
  </si>
  <si>
    <t>ZAF.FA75_S128.NUM.A</t>
  </si>
  <si>
    <t>ARE.FA73_S128.NUM.A</t>
  </si>
  <si>
    <t>United Arab Emirates</t>
  </si>
  <si>
    <t>ARE.FA75_S128.NUM.A</t>
  </si>
  <si>
    <t>SLB.FA75_S128.NUM.A</t>
  </si>
  <si>
    <t>Solomon Islands</t>
  </si>
  <si>
    <t>SLB.FA73_S128.NUM.A</t>
  </si>
  <si>
    <t>SWZ.FA73_S128.NUM.A</t>
  </si>
  <si>
    <t>Eswatini, Kingdom of</t>
  </si>
  <si>
    <t>SWZ.FA75_S128.NUM.A</t>
  </si>
  <si>
    <t>MDG.FA73_S128.NUM.A</t>
  </si>
  <si>
    <t>Madagascar, Republic of</t>
  </si>
  <si>
    <t>MDG.FA75_S128.NUM.A</t>
  </si>
  <si>
    <t>GHA.FA73_S128.NUM.A</t>
  </si>
  <si>
    <t>Ghana</t>
  </si>
  <si>
    <t>GHA.FA75_S128.NUM.A</t>
  </si>
  <si>
    <t>CPV.FA73_S128.NUM.A</t>
  </si>
  <si>
    <t>Cabo Verde</t>
  </si>
  <si>
    <t>CPV.FA75_S128.NUM.A</t>
  </si>
  <si>
    <t>COG.FA75_S128.NUM.A</t>
  </si>
  <si>
    <t>Congo, Republic of</t>
  </si>
  <si>
    <t>COG.FA73_S128.NUM.A</t>
  </si>
  <si>
    <t>ETH.FA75_S128.NUM.A</t>
  </si>
  <si>
    <t>Ethiopia, The Federal Democratic Republic of</t>
  </si>
  <si>
    <t>ETH.FA73_S128.NUM.A</t>
  </si>
  <si>
    <t>BDI.FA73_S128.NUM.A</t>
  </si>
  <si>
    <t>Burundi</t>
  </si>
  <si>
    <t>BDI.FA75_S128.NUM.A</t>
  </si>
  <si>
    <t>NOR.FA73_S128.NUM.A</t>
  </si>
  <si>
    <t>Norway</t>
  </si>
  <si>
    <t>NOR.FA75_S128.NUM.A</t>
  </si>
  <si>
    <t>FIN.FA75_S128.NUM.A</t>
  </si>
  <si>
    <t>Finland</t>
  </si>
  <si>
    <t>ESP.FA75_S128.NUM.A</t>
  </si>
  <si>
    <t>Spain</t>
  </si>
  <si>
    <t>ESP.FA73_S128.NUM.A</t>
  </si>
  <si>
    <t>AND.FA75_S128.NUM.A</t>
  </si>
  <si>
    <t>Andorra, Principality of</t>
  </si>
  <si>
    <t>AND.FA73_S128.NUM.A</t>
  </si>
  <si>
    <t>BIH.FA73_S128.NUM.A</t>
  </si>
  <si>
    <t>Bosnia and Herzegovina</t>
  </si>
  <si>
    <t>GEO.FA73_S128.NUM.A</t>
  </si>
  <si>
    <t>Georgia</t>
  </si>
  <si>
    <t>BGD.FA75_S128.NUM.A</t>
  </si>
  <si>
    <t>Bangladesh</t>
  </si>
  <si>
    <t>MAC.FA73_S128.NUM.A</t>
  </si>
  <si>
    <t>Macao Special Administrative Region, People's Republic of China</t>
  </si>
  <si>
    <t>BIH.FA75_S128.NUM.A</t>
  </si>
  <si>
    <t>BLR.FA73_S128.NUM.A</t>
  </si>
  <si>
    <t>Belarus, Republic of</t>
  </si>
  <si>
    <t>CHL.FA73_S128.NUM.A</t>
  </si>
  <si>
    <t>Chile</t>
  </si>
  <si>
    <t>BGD.FA73_S128.NUM.A</t>
  </si>
  <si>
    <t>MNE.FA73_S128.NUM.A</t>
  </si>
  <si>
    <t>Montenegro</t>
  </si>
  <si>
    <t>HND.FA75_S128.NUM.A</t>
  </si>
  <si>
    <t>Honduras</t>
  </si>
  <si>
    <t>HND.FA73_S128.NUM.A</t>
  </si>
  <si>
    <t>HUN.FA75_S128.NUM.A</t>
  </si>
  <si>
    <t>Hungary</t>
  </si>
  <si>
    <t>MNE.FA75_S128.NUM.A</t>
  </si>
  <si>
    <t>HUN.FA73_S128.NUM.A</t>
  </si>
  <si>
    <t>BLR.FA75_S128.NUM.A</t>
  </si>
  <si>
    <t>CYP.FA73_S128.NUM.A</t>
  </si>
  <si>
    <t>Cyprus</t>
  </si>
  <si>
    <t>MAC.FA75_S128.NUM.A</t>
  </si>
  <si>
    <t>GEO.FA75_S128.NUM.A</t>
  </si>
  <si>
    <t>CYP.FA75_S128.NUM.A</t>
  </si>
  <si>
    <t>MLT.FA73_S128.NUM.A</t>
  </si>
  <si>
    <t>Malta</t>
  </si>
  <si>
    <t>ARM.FA75_S128.NUM.A</t>
  </si>
  <si>
    <t>Armenia, Republic of</t>
  </si>
  <si>
    <t>MLT.FA75_S128.NUM.A</t>
  </si>
  <si>
    <t>KOS.FA73_S128.NUM.A</t>
  </si>
  <si>
    <t>Kosovo, Republic of</t>
  </si>
  <si>
    <t>KOS.FA75_S128.NUM.A</t>
  </si>
  <si>
    <t>JAM.FA75_S128.NUM.A</t>
  </si>
  <si>
    <t>Jamaica</t>
  </si>
  <si>
    <t>BRB.FA73_S128.NUM.A</t>
  </si>
  <si>
    <t>Barbados</t>
  </si>
  <si>
    <t>BRB.FA75_S128.NUM.A</t>
  </si>
  <si>
    <t>AUT.FA75_S128.NUM.A</t>
  </si>
  <si>
    <t>Austria</t>
  </si>
  <si>
    <t>AUT.FA73_S128.NUM.A</t>
  </si>
  <si>
    <t>FIN.FA73_S128.NUM.A</t>
  </si>
  <si>
    <t>MNG.FA75_S128.NUM.A</t>
  </si>
  <si>
    <t>Mongolia</t>
  </si>
  <si>
    <t>MNG.FA73_S128.NUM.A</t>
  </si>
  <si>
    <t>KOR.FA73_S128.NUM.A</t>
  </si>
  <si>
    <t>MKD.FA75_S128.NUM.A</t>
  </si>
  <si>
    <t>North Macedonia, Republic of</t>
  </si>
  <si>
    <t>MKD.FA73_S128.NUM.A</t>
  </si>
  <si>
    <t>THA.FA73_S128.NUM.A</t>
  </si>
  <si>
    <t>Thailand</t>
  </si>
  <si>
    <t>RUS.FA75_S128.NUM.A</t>
  </si>
  <si>
    <t>Russian Federation</t>
  </si>
  <si>
    <t>SRB.FA73_S128.NUM.A</t>
  </si>
  <si>
    <t>Serbia, Republic of</t>
  </si>
  <si>
    <t>KHM.FA73_S128.NUM.A</t>
  </si>
  <si>
    <t>Cambodia</t>
  </si>
  <si>
    <t>TTO.FA73_S128.NUM.A</t>
  </si>
  <si>
    <t>Trinidad and Tobago</t>
  </si>
  <si>
    <t>TTO.FA75_S128.NUM.A</t>
  </si>
  <si>
    <t>SRB.FA75_S128.NUM.A</t>
  </si>
  <si>
    <t>RUS.FA73_S128.NUM.A</t>
  </si>
  <si>
    <t>POL.FA73_S128.NUM.A</t>
  </si>
  <si>
    <t>Poland, Republic of</t>
  </si>
  <si>
    <t>JPN.FA73_S128.NUM.A</t>
  </si>
  <si>
    <t>Japan</t>
  </si>
  <si>
    <t>TUR.FA73_S128.NUM.A</t>
  </si>
  <si>
    <t>Türkiye, Republic of</t>
  </si>
  <si>
    <t>SMR.FA75_S128.NUM.A</t>
  </si>
  <si>
    <t>THA.FA75_S128.NUM.A</t>
  </si>
  <si>
    <t>ROU.FA75_S128.NUM.A</t>
  </si>
  <si>
    <t>Romania</t>
  </si>
  <si>
    <t>SUR.FA73_S128.NUM.A</t>
  </si>
  <si>
    <t>Suriname</t>
  </si>
  <si>
    <t>POL.FA75_S128.NUM.A</t>
  </si>
  <si>
    <t>HKG.FA73_S128.NUM.A</t>
  </si>
  <si>
    <t>Hong Kong Special Administrative Region, People's Republic of China</t>
  </si>
  <si>
    <t>KHM.FA75_S128.NUM.A</t>
  </si>
  <si>
    <t>ROU.FA73_S128.NUM.A</t>
  </si>
  <si>
    <t>SUR.FA75_S128.NUM.A</t>
  </si>
  <si>
    <t>TUR.FA75_S128.NUM.A</t>
  </si>
  <si>
    <t>KWT.FA75_S128.NUM.A</t>
  </si>
  <si>
    <t>Kuwait</t>
  </si>
  <si>
    <t>KWT.FA73_S128.NUM.A</t>
  </si>
  <si>
    <t>SVK.FA73_S128.NUM.A</t>
  </si>
  <si>
    <t>Slovak Republic</t>
  </si>
  <si>
    <t>STP.FA75_S128.NUM.A</t>
  </si>
  <si>
    <t>São Tomé and Príncipe, Democratic Republic of</t>
  </si>
  <si>
    <t>STP.FA73_S128.NUM.A</t>
  </si>
  <si>
    <t>NRU.FA75_S128.NUM.A</t>
  </si>
  <si>
    <t>Nauru, Republic of</t>
  </si>
  <si>
    <t>NRU.FA73_S128.NUM.A</t>
  </si>
  <si>
    <t>ARG.FA73_S128.NUM.A</t>
  </si>
  <si>
    <t>Argentina</t>
  </si>
  <si>
    <t>ARG.FA75_S128.NUM.A</t>
  </si>
  <si>
    <t>NAM.FA75_S128.NUM.A</t>
  </si>
  <si>
    <t>Namibia</t>
  </si>
  <si>
    <t>NAM.FA73_S128.NUM.A</t>
  </si>
  <si>
    <t>ZMB.FA75_S128.NUM.A</t>
  </si>
  <si>
    <t>CHL.FA75_S128.NUM.A</t>
  </si>
  <si>
    <t>MDA.FA73_S128.NUM.A</t>
  </si>
  <si>
    <t>Moldova, Republic of</t>
  </si>
  <si>
    <t>BWA.FA73_S128.NUM.A</t>
  </si>
  <si>
    <t>Botswana</t>
  </si>
  <si>
    <t>COL.FA73_S128.NUM.A</t>
  </si>
  <si>
    <t>Colombia</t>
  </si>
  <si>
    <t>LVA.FA75_S128.NUM.A</t>
  </si>
  <si>
    <t>Latvia, Republic of</t>
  </si>
  <si>
    <t>CRI.FA75_S128.NUM.A</t>
  </si>
  <si>
    <t>Costa Rica</t>
  </si>
  <si>
    <t>SAU.FA73_S128.NUM.A</t>
  </si>
  <si>
    <t>Saudi Arabia</t>
  </si>
  <si>
    <t>COL.FA75_S128.NUM.A</t>
  </si>
  <si>
    <t>NIC.FA73_S128.NUM.A</t>
  </si>
  <si>
    <t>Nicaragua</t>
  </si>
  <si>
    <t>NIC.FA75_S128.NUM.A</t>
  </si>
  <si>
    <t>MYS.FA73_S128.NUM.A</t>
  </si>
  <si>
    <t>Malaysia</t>
  </si>
  <si>
    <t>CRI.FA73_S128.NUM.A</t>
  </si>
  <si>
    <t>LVA.FA73_S128.NUM.A</t>
  </si>
  <si>
    <t>BWA.FA75_S128.NUM.A</t>
  </si>
  <si>
    <t>SAU.FA75_S128.NUM.A</t>
  </si>
  <si>
    <t>MDA.FA75_S128.NUM.A</t>
  </si>
  <si>
    <t>MEX.FA75_S128.NUM.A</t>
  </si>
  <si>
    <t>Mexico</t>
  </si>
  <si>
    <t>MEX.FA73_S128.NUM.A</t>
  </si>
  <si>
    <t>MDV.FA73_S128.NUM.A</t>
  </si>
  <si>
    <t>Maldives</t>
  </si>
  <si>
    <t>MDV.FA75_S128.NUM.A</t>
  </si>
  <si>
    <t>IND.FA73_S128.NUM.A</t>
  </si>
  <si>
    <t>India</t>
  </si>
  <si>
    <t>IND.FA75_S128.NUM.A</t>
  </si>
  <si>
    <t>WSM.FA73_S128.NUM.A</t>
  </si>
  <si>
    <t>Samoa</t>
  </si>
  <si>
    <t>PRT.FA73_S128.NUM.A</t>
  </si>
  <si>
    <t>Portugal</t>
  </si>
  <si>
    <t>UKR.FA75_S128.NUM.A</t>
  </si>
  <si>
    <t>Ukraine</t>
  </si>
  <si>
    <t>UKR.FA73_S128.NUM.A</t>
  </si>
  <si>
    <t>WSM.FA75_S128.NUM.A</t>
  </si>
  <si>
    <t>UZB.FA73_S128.NUM.A</t>
  </si>
  <si>
    <t>Uzbekistan, Republic of</t>
  </si>
  <si>
    <t>UZB.FA75_S128.NUM.A</t>
  </si>
  <si>
    <t>RWA.FA75_S128.NUM.A</t>
  </si>
  <si>
    <t>Rwanda</t>
  </si>
  <si>
    <t>RWA.FA73_S128.NUM.A</t>
  </si>
  <si>
    <t>PRT.FA75_S128.NUM.A</t>
  </si>
  <si>
    <t>FJI.FA75_S128.NUM.A</t>
  </si>
  <si>
    <t>Fiji, Republic of</t>
  </si>
  <si>
    <t>FJI.FA73_S128.NUM.A</t>
  </si>
  <si>
    <t>JOR.FA75_S128.NUM.A</t>
  </si>
  <si>
    <t>Jordan</t>
  </si>
  <si>
    <t>EGY.FA73_S128.NUM.A</t>
  </si>
  <si>
    <t>Egypt, Arab Republic of</t>
  </si>
  <si>
    <t>EGY.FA75_S128.NUM.A</t>
  </si>
  <si>
    <t>MWI.FA75_S128.NUM.A</t>
  </si>
  <si>
    <t>Malawi</t>
  </si>
  <si>
    <t>JOR.FA73_S128.NUM.A</t>
  </si>
  <si>
    <t>MWI.FA73_S128.NUM.A</t>
  </si>
  <si>
    <t>VNM.FA73_S128.NUM.A</t>
  </si>
  <si>
    <t>Vietnam</t>
  </si>
  <si>
    <t>LSO.FA73_S128.NUM.A</t>
  </si>
  <si>
    <t>Lesotho, Kingdom of</t>
  </si>
  <si>
    <t>LBN.FA75_S128.NUM.A</t>
  </si>
  <si>
    <t>Lebanon</t>
  </si>
  <si>
    <t>LBN.FA73_S128.NUM.A</t>
  </si>
  <si>
    <t>LSO.FA75_S128.NUM.A</t>
  </si>
  <si>
    <t>SYC.FA73_S128.NUM.A</t>
  </si>
  <si>
    <t>Seychelles</t>
  </si>
  <si>
    <t>SYC.FA75_S128.NUM.A</t>
  </si>
  <si>
    <t>Country</t>
  </si>
  <si>
    <t>Region_WBG</t>
  </si>
  <si>
    <t>Sub-Saharan Africa</t>
  </si>
  <si>
    <t>SSA</t>
  </si>
  <si>
    <t>Middle East and North Africa</t>
  </si>
  <si>
    <t>MENA</t>
  </si>
  <si>
    <t>South Asia</t>
  </si>
  <si>
    <t>SA</t>
  </si>
  <si>
    <t>East Asia and Pacific</t>
  </si>
  <si>
    <t>EAP</t>
  </si>
  <si>
    <t>Europe and Central Asia</t>
  </si>
  <si>
    <t>ECA</t>
  </si>
  <si>
    <t>Latin America and the Caribbean</t>
  </si>
  <si>
    <t>LAC</t>
  </si>
  <si>
    <t>Tajikistan</t>
  </si>
  <si>
    <t>Armenia</t>
  </si>
  <si>
    <t>WB Region</t>
  </si>
  <si>
    <t>Number of Life Insurance Policies</t>
  </si>
  <si>
    <t>Adult Population (15-64)</t>
  </si>
  <si>
    <t>Number of Life Insurance normalized by population (per 1000 adults)</t>
  </si>
  <si>
    <t xml:space="preserve">Non-life insurance policies </t>
  </si>
  <si>
    <t>Number of Non-Life Insurance normalized by the population (per 1000 adults)</t>
  </si>
  <si>
    <t>Regional Averages</t>
  </si>
  <si>
    <t>Figure 14: Average number of life and non-life insurance policies per 1,000 adults, 2023</t>
  </si>
  <si>
    <t xml:space="preserve">Number of non-life insurance policies </t>
  </si>
  <si>
    <t>Number of life insurance policies</t>
  </si>
  <si>
    <t>Source: IMF Financial Access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</si>
</sst>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vertical="center" wrapText="1"/>
    </xf>
    <xf numFmtId="11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11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'Final Figure'!$C$5</c:f>
              <c:strCache>
                <c:ptCount val="1"/>
                <c:pt idx="0">
                  <c:v>Number of non-life insurance policies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'Final Figure'!$B$6:$B$11</c:f>
              <c:strCache>
                <c:ptCount val="6"/>
                <c:pt idx="0">
                  <c:v>ECA</c:v>
                </c:pt>
                <c:pt idx="1">
                  <c:v>LAC</c:v>
                </c:pt>
                <c:pt idx="2">
                  <c:v>EAP</c:v>
                </c:pt>
                <c:pt idx="3">
                  <c:v>SA</c:v>
                </c:pt>
                <c:pt idx="4">
                  <c:v>SSA</c:v>
                </c:pt>
                <c:pt idx="5">
                  <c:v>MENA</c:v>
                </c:pt>
              </c:strCache>
            </c:strRef>
          </c:cat>
          <c:val>
            <c:numRef>
              <c:f>'Final Figure'!$C$6:$C$11</c:f>
              <c:numCache>
                <c:formatCode>General</c:formatCode>
                <c:ptCount val="6"/>
                <c:pt idx="0">
                  <c:v>1203.4522021750142</c:v>
                </c:pt>
                <c:pt idx="1">
                  <c:v>630.1070658067265</c:v>
                </c:pt>
                <c:pt idx="2">
                  <c:v>542.30950530526309</c:v>
                </c:pt>
                <c:pt idx="3">
                  <c:v>482.51849847950206</c:v>
                </c:pt>
                <c:pt idx="4">
                  <c:v>102.83200392501806</c:v>
                </c:pt>
                <c:pt idx="5">
                  <c:v>426.98945357218935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F-4357-87A1-EC87F088F5BB}"/>
            </c:ext>
          </c:extLst>
        </c:ser>
        <c:ser>
          <c:idx val="1"/>
          <c:order val="1"/>
          <c:tx>
            <c:strRef>
              <c:f>'Final Figure'!$D$5</c:f>
              <c:strCache>
                <c:ptCount val="1"/>
                <c:pt idx="0">
                  <c:v>Number of life insurance policies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'Final Figure'!$B$6:$B$11</c:f>
              <c:strCache>
                <c:ptCount val="6"/>
                <c:pt idx="0">
                  <c:v>ECA</c:v>
                </c:pt>
                <c:pt idx="1">
                  <c:v>LAC</c:v>
                </c:pt>
                <c:pt idx="2">
                  <c:v>EAP</c:v>
                </c:pt>
                <c:pt idx="3">
                  <c:v>SA</c:v>
                </c:pt>
                <c:pt idx="4">
                  <c:v>SSA</c:v>
                </c:pt>
                <c:pt idx="5">
                  <c:v>MENA</c:v>
                </c:pt>
              </c:strCache>
            </c:strRef>
          </c:cat>
          <c:val>
            <c:numRef>
              <c:f>'Final Figure'!$D$6:$D$11</c:f>
              <c:numCache>
                <c:formatCode>General</c:formatCode>
                <c:ptCount val="6"/>
                <c:pt idx="0">
                  <c:v>193.71890206851268</c:v>
                </c:pt>
                <c:pt idx="1">
                  <c:v>400.0345363397746</c:v>
                </c:pt>
                <c:pt idx="2">
                  <c:v>403.04605625455486</c:v>
                </c:pt>
                <c:pt idx="3">
                  <c:v>143.94242018636197</c:v>
                </c:pt>
                <c:pt idx="4">
                  <c:v>246.06907738387861</c:v>
                </c:pt>
                <c:pt idx="5">
                  <c:v>67.048006217705932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2F-4357-87A1-EC87F088F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82418448"/>
        <c:axId val="882418928"/>
      </c:barChart>
      <c:catAx>
        <c:axId val="882418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418928"/>
        <c:crosses val="autoZero"/>
        <c:auto val="1"/>
        <c:lblAlgn val="ctr"/>
        <c:lblOffset val="100"/>
        <c:noMultiLvlLbl val="0"/>
      </c:catAx>
      <c:valAx>
        <c:axId val="88241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41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109537</xdr:colOff>
      <xdr:row>5</xdr:row>
      <xdr:rowOff>176212</xdr:rowOff>
    </xdr:from>
    <xdr:to>
      <xdr:col>12</xdr:col>
      <xdr:colOff>414337</xdr:colOff>
      <xdr:row>20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3466E2-AA4E-4D18-B751-A2A12557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CF8F6-3519-43D6-A0E8-A80DDF6216F5}">
  <dimension ref="A1:C9"/>
  <sheetViews>
    <sheetView workbookViewId="0">
      <selection activeCell="E24" sqref="E24"/>
    </sheetView>
  </sheetViews>
  <sheetFormatPr defaultRowHeight="15"/>
  <cols>
    <col min="1" max="1" width="25.5703125" customWidth="1"/>
    <col min="2" max="2" width="47.42578125" customWidth="1"/>
    <col min="3" max="3" width="31.7109375" customWidth="1"/>
  </cols>
  <sheetData>
    <row r="1" spans="1:3" ht="30">
      <c r="A1" s="1" t="s">
        <v>0</v>
      </c>
      <c r="B1" s="2" t="s">
        <v>1</v>
      </c>
      <c r="C1" s="1" t="s">
        <v>2</v>
      </c>
    </row>
    <row r="2" spans="1:3">
      <c r="A2" s="12" t="s">
        <v>3</v>
      </c>
      <c r="B2" s="13" t="s">
        <v>4</v>
      </c>
      <c r="C2" s="14"/>
    </row>
    <row r="3" spans="1:3" ht="30">
      <c r="A3" s="13" t="s">
        <v>5</v>
      </c>
      <c r="B3" s="15" t="s">
        <v>6</v>
      </c>
      <c r="C3" s="14"/>
    </row>
    <row r="4" spans="1:3" ht="30">
      <c r="A4" s="13" t="s">
        <v>7</v>
      </c>
      <c r="B4" s="15" t="s">
        <v>8</v>
      </c>
      <c r="C4" s="14"/>
    </row>
    <row r="5" spans="1:3">
      <c r="A5" s="16" t="s">
        <v>9</v>
      </c>
      <c r="B5" s="16" t="s">
        <v>10</v>
      </c>
      <c r="C5" s="17" t="s">
        <v>11</v>
      </c>
    </row>
    <row r="6" spans="1:3">
      <c r="A6" s="16" t="s">
        <v>12</v>
      </c>
      <c r="B6" s="16" t="s">
        <v>10</v>
      </c>
      <c r="C6" s="17" t="s">
        <v>11</v>
      </c>
    </row>
    <row r="7" spans="1:3" ht="30">
      <c r="A7" s="13" t="s">
        <v>13</v>
      </c>
      <c r="B7" s="15" t="s">
        <v>14</v>
      </c>
      <c r="C7" s="17" t="s">
        <v>15</v>
      </c>
    </row>
    <row r="8" spans="1:3" ht="30">
      <c r="A8" s="13" t="s">
        <v>16</v>
      </c>
      <c r="B8" s="15" t="s">
        <v>14</v>
      </c>
      <c r="C8" s="17" t="s">
        <v>15</v>
      </c>
    </row>
    <row r="9" spans="1:3" ht="30">
      <c r="A9" s="13" t="s">
        <v>17</v>
      </c>
      <c r="B9" s="15" t="s">
        <v>18</v>
      </c>
      <c r="C9" s="17" t="s">
        <v>19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12923-31D7-4F21-8816-7F0020D40031}">
  <sheetPr filterMode="1"/>
  <dimension ref="A1:M176"/>
  <sheetViews>
    <sheetView workbookViewId="0">
      <selection activeCell="E15" sqref="E15"/>
    </sheetView>
  </sheetViews>
  <sheetFormatPr defaultRowHeight="15"/>
  <cols>
    <col min="6" max="8" width="0" hidden="1" customWidth="1"/>
  </cols>
  <sheetData>
    <row r="1" spans="1:13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>
        <v>2020</v>
      </c>
      <c r="J1">
        <v>2021</v>
      </c>
      <c r="K1">
        <v>2022</v>
      </c>
      <c r="L1">
        <v>2023</v>
      </c>
      <c r="M1">
        <v>2024</v>
      </c>
    </row>
    <row r="2" spans="1:13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35</v>
      </c>
      <c r="I2">
        <v>2018804</v>
      </c>
      <c r="J2">
        <v>2313525</v>
      </c>
      <c r="K2">
        <v>2339659</v>
      </c>
      <c r="L2">
        <v>2451382</v>
      </c>
    </row>
    <row r="3" spans="1:13" hidden="1">
      <c r="A3" t="s">
        <v>28</v>
      </c>
      <c r="B3" t="s">
        <v>36</v>
      </c>
      <c r="C3" t="s">
        <v>30</v>
      </c>
      <c r="D3" t="s">
        <v>37</v>
      </c>
      <c r="E3" t="s">
        <v>38</v>
      </c>
      <c r="F3" t="s">
        <v>33</v>
      </c>
      <c r="G3" t="s">
        <v>34</v>
      </c>
      <c r="H3" t="s">
        <v>35</v>
      </c>
      <c r="I3">
        <v>753</v>
      </c>
      <c r="J3">
        <v>3372</v>
      </c>
      <c r="K3">
        <v>3005</v>
      </c>
    </row>
    <row r="4" spans="1:13">
      <c r="A4" t="s">
        <v>28</v>
      </c>
      <c r="B4" t="s">
        <v>39</v>
      </c>
      <c r="C4" t="s">
        <v>30</v>
      </c>
      <c r="D4" t="s">
        <v>40</v>
      </c>
      <c r="E4" t="s">
        <v>32</v>
      </c>
      <c r="F4" t="s">
        <v>33</v>
      </c>
      <c r="G4" t="s">
        <v>34</v>
      </c>
      <c r="H4" t="s">
        <v>35</v>
      </c>
      <c r="I4">
        <v>354586</v>
      </c>
      <c r="J4">
        <v>352920</v>
      </c>
    </row>
    <row r="5" spans="1:13">
      <c r="A5" t="s">
        <v>28</v>
      </c>
      <c r="B5" t="s">
        <v>41</v>
      </c>
      <c r="C5" t="s">
        <v>30</v>
      </c>
      <c r="D5" t="s">
        <v>42</v>
      </c>
      <c r="E5" t="s">
        <v>32</v>
      </c>
      <c r="F5" t="s">
        <v>33</v>
      </c>
      <c r="G5" t="s">
        <v>34</v>
      </c>
      <c r="H5" t="s">
        <v>35</v>
      </c>
      <c r="I5">
        <v>72815</v>
      </c>
      <c r="J5">
        <v>77653</v>
      </c>
    </row>
    <row r="6" spans="1:13">
      <c r="A6" t="s">
        <v>28</v>
      </c>
      <c r="B6" t="s">
        <v>43</v>
      </c>
      <c r="C6" t="s">
        <v>30</v>
      </c>
      <c r="D6" t="s">
        <v>44</v>
      </c>
      <c r="E6" t="s">
        <v>32</v>
      </c>
      <c r="F6" t="s">
        <v>33</v>
      </c>
      <c r="G6" t="s">
        <v>34</v>
      </c>
      <c r="H6" t="s">
        <v>35</v>
      </c>
      <c r="I6">
        <v>108263</v>
      </c>
      <c r="J6">
        <v>154925</v>
      </c>
      <c r="K6">
        <v>190658</v>
      </c>
      <c r="L6">
        <v>208928</v>
      </c>
    </row>
    <row r="7" spans="1:13" hidden="1">
      <c r="A7" t="s">
        <v>28</v>
      </c>
      <c r="B7" t="s">
        <v>45</v>
      </c>
      <c r="C7" t="s">
        <v>30</v>
      </c>
      <c r="D7" t="s">
        <v>44</v>
      </c>
      <c r="E7" t="s">
        <v>38</v>
      </c>
      <c r="F7" t="s">
        <v>33</v>
      </c>
      <c r="G7" t="s">
        <v>34</v>
      </c>
      <c r="H7" t="s">
        <v>35</v>
      </c>
      <c r="I7">
        <v>64128</v>
      </c>
      <c r="J7">
        <v>151995</v>
      </c>
      <c r="K7">
        <v>195860</v>
      </c>
      <c r="L7">
        <v>235047</v>
      </c>
    </row>
    <row r="8" spans="1:13" hidden="1">
      <c r="A8" t="s">
        <v>28</v>
      </c>
      <c r="B8" t="s">
        <v>46</v>
      </c>
      <c r="C8" t="s">
        <v>30</v>
      </c>
      <c r="D8" t="s">
        <v>40</v>
      </c>
      <c r="E8" t="s">
        <v>38</v>
      </c>
      <c r="F8" t="s">
        <v>33</v>
      </c>
      <c r="G8" t="s">
        <v>34</v>
      </c>
      <c r="H8" t="s">
        <v>35</v>
      </c>
      <c r="I8">
        <v>240323</v>
      </c>
      <c r="J8">
        <v>220471</v>
      </c>
    </row>
    <row r="9" spans="1:13" hidden="1">
      <c r="A9" t="s">
        <v>28</v>
      </c>
      <c r="B9" t="s">
        <v>47</v>
      </c>
      <c r="C9" t="s">
        <v>30</v>
      </c>
      <c r="D9" t="s">
        <v>31</v>
      </c>
      <c r="E9" t="s">
        <v>38</v>
      </c>
      <c r="F9" t="s">
        <v>33</v>
      </c>
      <c r="G9" t="s">
        <v>34</v>
      </c>
      <c r="H9" t="s">
        <v>35</v>
      </c>
      <c r="I9">
        <v>693918</v>
      </c>
      <c r="J9">
        <v>728571</v>
      </c>
      <c r="K9">
        <v>826823</v>
      </c>
      <c r="L9">
        <v>936457</v>
      </c>
    </row>
    <row r="10" spans="1:13" hidden="1">
      <c r="A10" t="s">
        <v>28</v>
      </c>
      <c r="B10" t="s">
        <v>48</v>
      </c>
      <c r="C10" t="s">
        <v>30</v>
      </c>
      <c r="D10" t="s">
        <v>42</v>
      </c>
      <c r="E10" t="s">
        <v>38</v>
      </c>
      <c r="F10" t="s">
        <v>33</v>
      </c>
      <c r="G10" t="s">
        <v>34</v>
      </c>
      <c r="H10" t="s">
        <v>35</v>
      </c>
      <c r="I10">
        <v>19483</v>
      </c>
      <c r="J10">
        <v>21790</v>
      </c>
    </row>
    <row r="11" spans="1:13">
      <c r="A11" t="s">
        <v>28</v>
      </c>
      <c r="B11" t="s">
        <v>49</v>
      </c>
      <c r="C11" t="s">
        <v>30</v>
      </c>
      <c r="D11" t="s">
        <v>50</v>
      </c>
      <c r="E11" t="s">
        <v>32</v>
      </c>
      <c r="F11" t="s">
        <v>33</v>
      </c>
      <c r="G11" t="s">
        <v>34</v>
      </c>
      <c r="H11" t="s">
        <v>35</v>
      </c>
      <c r="I11">
        <v>562932</v>
      </c>
      <c r="J11">
        <v>570688</v>
      </c>
      <c r="K11">
        <v>593076</v>
      </c>
      <c r="L11">
        <v>602666.28333332995</v>
      </c>
    </row>
    <row r="12" spans="1:13" hidden="1">
      <c r="A12" t="s">
        <v>28</v>
      </c>
      <c r="B12" t="s">
        <v>51</v>
      </c>
      <c r="C12" t="s">
        <v>30</v>
      </c>
      <c r="D12" t="s">
        <v>50</v>
      </c>
      <c r="E12" t="s">
        <v>38</v>
      </c>
      <c r="F12" t="s">
        <v>33</v>
      </c>
      <c r="G12" t="s">
        <v>34</v>
      </c>
      <c r="H12" t="s">
        <v>35</v>
      </c>
      <c r="I12">
        <v>378555</v>
      </c>
      <c r="J12">
        <v>373623</v>
      </c>
      <c r="K12">
        <v>369240</v>
      </c>
      <c r="L12">
        <v>353463</v>
      </c>
    </row>
    <row r="13" spans="1:13">
      <c r="A13" t="s">
        <v>28</v>
      </c>
      <c r="B13" t="s">
        <v>52</v>
      </c>
      <c r="C13" t="s">
        <v>30</v>
      </c>
      <c r="D13" t="s">
        <v>53</v>
      </c>
      <c r="E13" t="s">
        <v>32</v>
      </c>
      <c r="F13" t="s">
        <v>33</v>
      </c>
      <c r="G13" t="s">
        <v>34</v>
      </c>
      <c r="H13" t="s">
        <v>35</v>
      </c>
      <c r="I13">
        <v>42806</v>
      </c>
      <c r="J13">
        <v>143003</v>
      </c>
      <c r="K13">
        <v>905218</v>
      </c>
      <c r="L13">
        <v>1178792</v>
      </c>
    </row>
    <row r="14" spans="1:13" hidden="1">
      <c r="A14" t="s">
        <v>28</v>
      </c>
      <c r="B14" t="s">
        <v>54</v>
      </c>
      <c r="C14" t="s">
        <v>30</v>
      </c>
      <c r="D14" t="s">
        <v>53</v>
      </c>
      <c r="E14" t="s">
        <v>38</v>
      </c>
      <c r="F14" t="s">
        <v>33</v>
      </c>
      <c r="G14" t="s">
        <v>34</v>
      </c>
      <c r="H14" t="s">
        <v>35</v>
      </c>
      <c r="I14">
        <v>561</v>
      </c>
      <c r="J14">
        <v>104300</v>
      </c>
      <c r="K14">
        <v>247964</v>
      </c>
      <c r="L14">
        <v>417609</v>
      </c>
    </row>
    <row r="15" spans="1:13">
      <c r="A15" t="s">
        <v>28</v>
      </c>
      <c r="B15" t="s">
        <v>55</v>
      </c>
      <c r="C15" t="s">
        <v>30</v>
      </c>
      <c r="D15" t="s">
        <v>56</v>
      </c>
      <c r="E15" t="s">
        <v>32</v>
      </c>
      <c r="F15" t="s">
        <v>33</v>
      </c>
      <c r="G15" t="s">
        <v>34</v>
      </c>
      <c r="H15" t="s">
        <v>35</v>
      </c>
      <c r="I15" s="4">
        <v>178500792</v>
      </c>
      <c r="J15" s="4">
        <v>185050806</v>
      </c>
      <c r="K15" s="4">
        <v>188578262</v>
      </c>
    </row>
    <row r="16" spans="1:13" hidden="1">
      <c r="A16" t="s">
        <v>28</v>
      </c>
      <c r="B16" t="s">
        <v>57</v>
      </c>
      <c r="C16" t="s">
        <v>30</v>
      </c>
      <c r="D16" t="s">
        <v>58</v>
      </c>
      <c r="E16" t="s">
        <v>38</v>
      </c>
      <c r="F16" t="s">
        <v>33</v>
      </c>
      <c r="G16" t="s">
        <v>34</v>
      </c>
      <c r="H16" t="s">
        <v>35</v>
      </c>
      <c r="I16">
        <v>2835</v>
      </c>
      <c r="J16">
        <v>2865</v>
      </c>
    </row>
    <row r="17" spans="1:12" hidden="1">
      <c r="A17" t="s">
        <v>28</v>
      </c>
      <c r="B17" t="s">
        <v>59</v>
      </c>
      <c r="C17" t="s">
        <v>30</v>
      </c>
      <c r="D17" t="s">
        <v>60</v>
      </c>
      <c r="E17" t="s">
        <v>38</v>
      </c>
      <c r="F17" t="s">
        <v>33</v>
      </c>
      <c r="G17" t="s">
        <v>34</v>
      </c>
      <c r="H17" t="s">
        <v>35</v>
      </c>
      <c r="I17">
        <v>115284</v>
      </c>
      <c r="J17">
        <v>127009</v>
      </c>
      <c r="K17">
        <v>512816</v>
      </c>
    </row>
    <row r="18" spans="1:12" hidden="1">
      <c r="A18" t="s">
        <v>28</v>
      </c>
      <c r="B18" t="s">
        <v>61</v>
      </c>
      <c r="C18" t="s">
        <v>30</v>
      </c>
      <c r="D18" t="s">
        <v>62</v>
      </c>
      <c r="E18" t="s">
        <v>38</v>
      </c>
      <c r="F18" t="s">
        <v>33</v>
      </c>
      <c r="G18" t="s">
        <v>34</v>
      </c>
      <c r="H18" t="s">
        <v>35</v>
      </c>
      <c r="I18">
        <v>2588290</v>
      </c>
      <c r="K18">
        <v>2056782</v>
      </c>
      <c r="L18">
        <v>2488706.2200000002</v>
      </c>
    </row>
    <row r="19" spans="1:12">
      <c r="A19" t="s">
        <v>28</v>
      </c>
      <c r="B19" t="s">
        <v>63</v>
      </c>
      <c r="C19" t="s">
        <v>30</v>
      </c>
      <c r="D19" t="s">
        <v>64</v>
      </c>
      <c r="E19" t="s">
        <v>32</v>
      </c>
      <c r="F19" t="s">
        <v>33</v>
      </c>
      <c r="G19" t="s">
        <v>34</v>
      </c>
      <c r="H19" t="s">
        <v>35</v>
      </c>
      <c r="I19">
        <v>10695</v>
      </c>
      <c r="J19">
        <v>5781</v>
      </c>
    </row>
    <row r="20" spans="1:12" hidden="1">
      <c r="A20" t="s">
        <v>28</v>
      </c>
      <c r="B20" t="s">
        <v>65</v>
      </c>
      <c r="C20" t="s">
        <v>30</v>
      </c>
      <c r="D20" t="s">
        <v>66</v>
      </c>
      <c r="E20" t="s">
        <v>38</v>
      </c>
      <c r="F20" t="s">
        <v>33</v>
      </c>
      <c r="G20" t="s">
        <v>34</v>
      </c>
      <c r="H20" t="s">
        <v>35</v>
      </c>
      <c r="K20">
        <v>28771</v>
      </c>
    </row>
    <row r="21" spans="1:12">
      <c r="A21" t="s">
        <v>28</v>
      </c>
      <c r="B21" t="s">
        <v>67</v>
      </c>
      <c r="C21" t="s">
        <v>30</v>
      </c>
      <c r="D21" t="s">
        <v>66</v>
      </c>
      <c r="E21" t="s">
        <v>32</v>
      </c>
      <c r="F21" t="s">
        <v>33</v>
      </c>
      <c r="G21" t="s">
        <v>34</v>
      </c>
      <c r="H21" t="s">
        <v>35</v>
      </c>
      <c r="K21">
        <v>2601274</v>
      </c>
    </row>
    <row r="22" spans="1:12">
      <c r="A22" t="s">
        <v>28</v>
      </c>
      <c r="B22" t="s">
        <v>68</v>
      </c>
      <c r="C22" t="s">
        <v>30</v>
      </c>
      <c r="D22" t="s">
        <v>69</v>
      </c>
      <c r="E22" t="s">
        <v>32</v>
      </c>
      <c r="F22" t="s">
        <v>33</v>
      </c>
      <c r="G22" t="s">
        <v>34</v>
      </c>
      <c r="H22" t="s">
        <v>35</v>
      </c>
      <c r="I22">
        <v>375273</v>
      </c>
      <c r="J22">
        <v>548779</v>
      </c>
    </row>
    <row r="23" spans="1:12" hidden="1">
      <c r="A23" t="s">
        <v>28</v>
      </c>
      <c r="B23" t="s">
        <v>70</v>
      </c>
      <c r="C23" t="s">
        <v>30</v>
      </c>
      <c r="D23" t="s">
        <v>69</v>
      </c>
      <c r="E23" t="s">
        <v>38</v>
      </c>
      <c r="F23" t="s">
        <v>33</v>
      </c>
      <c r="G23" t="s">
        <v>34</v>
      </c>
      <c r="H23" t="s">
        <v>35</v>
      </c>
      <c r="I23">
        <v>110</v>
      </c>
      <c r="J23">
        <v>333</v>
      </c>
    </row>
    <row r="24" spans="1:12" hidden="1">
      <c r="A24" t="s">
        <v>28</v>
      </c>
      <c r="B24" t="s">
        <v>71</v>
      </c>
      <c r="C24" t="s">
        <v>30</v>
      </c>
      <c r="D24" t="s">
        <v>72</v>
      </c>
      <c r="E24" t="s">
        <v>38</v>
      </c>
      <c r="F24" t="s">
        <v>33</v>
      </c>
      <c r="G24" t="s">
        <v>34</v>
      </c>
      <c r="H24" t="s">
        <v>35</v>
      </c>
    </row>
    <row r="25" spans="1:12">
      <c r="A25" t="s">
        <v>28</v>
      </c>
      <c r="B25" t="s">
        <v>73</v>
      </c>
      <c r="C25" t="s">
        <v>30</v>
      </c>
      <c r="D25" t="s">
        <v>72</v>
      </c>
      <c r="E25" t="s">
        <v>32</v>
      </c>
      <c r="F25" t="s">
        <v>33</v>
      </c>
      <c r="G25" t="s">
        <v>34</v>
      </c>
      <c r="H25" t="s">
        <v>35</v>
      </c>
    </row>
    <row r="26" spans="1:12" hidden="1">
      <c r="A26" t="s">
        <v>28</v>
      </c>
      <c r="B26" t="s">
        <v>74</v>
      </c>
      <c r="C26" t="s">
        <v>30</v>
      </c>
      <c r="D26" t="s">
        <v>75</v>
      </c>
      <c r="E26" t="s">
        <v>38</v>
      </c>
      <c r="F26" t="s">
        <v>33</v>
      </c>
      <c r="G26" t="s">
        <v>34</v>
      </c>
      <c r="H26" t="s">
        <v>35</v>
      </c>
      <c r="I26">
        <v>1867660</v>
      </c>
      <c r="J26">
        <v>2620244</v>
      </c>
      <c r="K26">
        <v>2675793</v>
      </c>
    </row>
    <row r="27" spans="1:12">
      <c r="A27" t="s">
        <v>28</v>
      </c>
      <c r="B27" t="s">
        <v>76</v>
      </c>
      <c r="C27" t="s">
        <v>30</v>
      </c>
      <c r="D27" t="s">
        <v>75</v>
      </c>
      <c r="E27" t="s">
        <v>32</v>
      </c>
      <c r="F27" t="s">
        <v>33</v>
      </c>
      <c r="G27" t="s">
        <v>34</v>
      </c>
      <c r="H27" t="s">
        <v>35</v>
      </c>
      <c r="I27">
        <v>4607758</v>
      </c>
      <c r="J27">
        <v>5232076</v>
      </c>
      <c r="K27">
        <v>5320882</v>
      </c>
    </row>
    <row r="28" spans="1:12" hidden="1">
      <c r="A28" t="s">
        <v>28</v>
      </c>
      <c r="B28" t="s">
        <v>77</v>
      </c>
      <c r="C28" t="s">
        <v>30</v>
      </c>
      <c r="D28" t="s">
        <v>78</v>
      </c>
      <c r="E28" t="s">
        <v>38</v>
      </c>
      <c r="F28" t="s">
        <v>33</v>
      </c>
      <c r="G28" t="s">
        <v>34</v>
      </c>
      <c r="H28" t="s">
        <v>35</v>
      </c>
      <c r="I28" s="4">
        <v>18716449</v>
      </c>
      <c r="J28" s="4">
        <v>11794217</v>
      </c>
      <c r="K28" s="4">
        <v>13157511</v>
      </c>
      <c r="L28" s="4">
        <v>13599026</v>
      </c>
    </row>
    <row r="29" spans="1:12">
      <c r="A29" t="s">
        <v>28</v>
      </c>
      <c r="B29" t="s">
        <v>79</v>
      </c>
      <c r="C29" t="s">
        <v>30</v>
      </c>
      <c r="D29" t="s">
        <v>78</v>
      </c>
      <c r="E29" t="s">
        <v>32</v>
      </c>
      <c r="F29" t="s">
        <v>33</v>
      </c>
      <c r="G29" t="s">
        <v>34</v>
      </c>
      <c r="H29" t="s">
        <v>35</v>
      </c>
      <c r="I29">
        <v>3297424</v>
      </c>
      <c r="J29" s="4">
        <v>92931375</v>
      </c>
      <c r="K29" s="4">
        <v>159337366</v>
      </c>
      <c r="L29" s="4">
        <v>177651194</v>
      </c>
    </row>
    <row r="30" spans="1:12" hidden="1">
      <c r="A30" t="s">
        <v>28</v>
      </c>
      <c r="B30" t="s">
        <v>80</v>
      </c>
      <c r="C30" t="s">
        <v>30</v>
      </c>
      <c r="D30" t="s">
        <v>81</v>
      </c>
      <c r="E30" t="s">
        <v>38</v>
      </c>
      <c r="F30" t="s">
        <v>33</v>
      </c>
      <c r="G30" t="s">
        <v>34</v>
      </c>
      <c r="H30" t="s">
        <v>35</v>
      </c>
      <c r="I30" s="4">
        <v>1373226876</v>
      </c>
      <c r="J30" s="4">
        <v>1410983494</v>
      </c>
      <c r="K30" s="4">
        <v>1395957651</v>
      </c>
      <c r="L30" s="4">
        <v>1316937593</v>
      </c>
    </row>
    <row r="31" spans="1:12">
      <c r="A31" t="s">
        <v>28</v>
      </c>
      <c r="B31" t="s">
        <v>82</v>
      </c>
      <c r="C31" t="s">
        <v>30</v>
      </c>
      <c r="D31" t="s">
        <v>81</v>
      </c>
      <c r="E31" t="s">
        <v>32</v>
      </c>
      <c r="F31" t="s">
        <v>33</v>
      </c>
      <c r="G31" t="s">
        <v>34</v>
      </c>
      <c r="H31" t="s">
        <v>35</v>
      </c>
      <c r="I31" s="4">
        <v>642829746</v>
      </c>
      <c r="J31" s="4">
        <v>646239794</v>
      </c>
      <c r="K31" s="4">
        <v>665271253</v>
      </c>
      <c r="L31" s="4">
        <v>661508847</v>
      </c>
    </row>
    <row r="32" spans="1:12">
      <c r="A32" t="s">
        <v>28</v>
      </c>
      <c r="B32" t="s">
        <v>83</v>
      </c>
      <c r="C32" t="s">
        <v>30</v>
      </c>
      <c r="D32" t="s">
        <v>84</v>
      </c>
      <c r="E32" t="s">
        <v>32</v>
      </c>
      <c r="F32" t="s">
        <v>33</v>
      </c>
      <c r="G32" t="s">
        <v>34</v>
      </c>
      <c r="H32" t="s">
        <v>35</v>
      </c>
      <c r="I32">
        <v>575611</v>
      </c>
    </row>
    <row r="33" spans="1:12" hidden="1">
      <c r="A33" t="s">
        <v>28</v>
      </c>
      <c r="B33" t="s">
        <v>85</v>
      </c>
      <c r="C33" t="s">
        <v>30</v>
      </c>
      <c r="D33" t="s">
        <v>84</v>
      </c>
      <c r="E33" t="s">
        <v>38</v>
      </c>
      <c r="F33" t="s">
        <v>33</v>
      </c>
      <c r="G33" t="s">
        <v>34</v>
      </c>
      <c r="H33" t="s">
        <v>35</v>
      </c>
      <c r="I33">
        <v>1219289</v>
      </c>
    </row>
    <row r="34" spans="1:12" hidden="1">
      <c r="A34" t="s">
        <v>28</v>
      </c>
      <c r="B34" t="s">
        <v>86</v>
      </c>
      <c r="C34" t="s">
        <v>30</v>
      </c>
      <c r="D34" t="s">
        <v>87</v>
      </c>
      <c r="E34" t="s">
        <v>38</v>
      </c>
      <c r="F34" t="s">
        <v>33</v>
      </c>
      <c r="G34" t="s">
        <v>34</v>
      </c>
      <c r="H34" t="s">
        <v>35</v>
      </c>
      <c r="I34" s="4">
        <v>4037362674.3343701</v>
      </c>
      <c r="J34" s="4">
        <v>5141418659.0088301</v>
      </c>
      <c r="K34" s="4">
        <v>5127350214.3394499</v>
      </c>
    </row>
    <row r="35" spans="1:12" hidden="1">
      <c r="A35" t="s">
        <v>28</v>
      </c>
      <c r="B35" t="s">
        <v>88</v>
      </c>
      <c r="C35" t="s">
        <v>30</v>
      </c>
      <c r="D35" t="s">
        <v>89</v>
      </c>
      <c r="E35" t="s">
        <v>38</v>
      </c>
      <c r="F35" t="s">
        <v>33</v>
      </c>
      <c r="G35" t="s">
        <v>34</v>
      </c>
      <c r="H35" t="s">
        <v>35</v>
      </c>
      <c r="I35" s="4">
        <v>57630998</v>
      </c>
      <c r="J35" s="4">
        <v>59595713</v>
      </c>
      <c r="K35" s="4">
        <v>60808107</v>
      </c>
      <c r="L35" s="4">
        <v>59717466</v>
      </c>
    </row>
    <row r="36" spans="1:12">
      <c r="A36" t="s">
        <v>28</v>
      </c>
      <c r="B36" t="s">
        <v>90</v>
      </c>
      <c r="C36" t="s">
        <v>30</v>
      </c>
      <c r="D36" t="s">
        <v>89</v>
      </c>
      <c r="E36" t="s">
        <v>32</v>
      </c>
      <c r="F36" t="s">
        <v>33</v>
      </c>
      <c r="G36" t="s">
        <v>34</v>
      </c>
      <c r="H36" t="s">
        <v>35</v>
      </c>
      <c r="I36">
        <v>706047</v>
      </c>
      <c r="J36">
        <v>471324</v>
      </c>
      <c r="K36">
        <v>508699</v>
      </c>
      <c r="L36">
        <v>867294</v>
      </c>
    </row>
    <row r="37" spans="1:12" hidden="1">
      <c r="A37" t="s">
        <v>28</v>
      </c>
      <c r="B37" t="s">
        <v>91</v>
      </c>
      <c r="C37" t="s">
        <v>30</v>
      </c>
      <c r="D37" t="s">
        <v>92</v>
      </c>
      <c r="E37" t="s">
        <v>38</v>
      </c>
      <c r="F37" t="s">
        <v>33</v>
      </c>
      <c r="G37" t="s">
        <v>34</v>
      </c>
      <c r="H37" t="s">
        <v>35</v>
      </c>
      <c r="I37">
        <v>309910</v>
      </c>
      <c r="J37">
        <v>346736</v>
      </c>
      <c r="K37">
        <v>329287</v>
      </c>
      <c r="L37">
        <v>315158</v>
      </c>
    </row>
    <row r="38" spans="1:12">
      <c r="A38" t="s">
        <v>28</v>
      </c>
      <c r="B38" t="s">
        <v>93</v>
      </c>
      <c r="C38" t="s">
        <v>30</v>
      </c>
      <c r="D38" t="s">
        <v>92</v>
      </c>
      <c r="E38" t="s">
        <v>32</v>
      </c>
      <c r="F38" t="s">
        <v>33</v>
      </c>
      <c r="G38" t="s">
        <v>34</v>
      </c>
      <c r="H38" t="s">
        <v>35</v>
      </c>
      <c r="I38">
        <v>6793540</v>
      </c>
      <c r="J38">
        <v>8441754</v>
      </c>
      <c r="K38">
        <v>9445247</v>
      </c>
      <c r="L38">
        <v>7379716</v>
      </c>
    </row>
    <row r="39" spans="1:12">
      <c r="A39" t="s">
        <v>28</v>
      </c>
      <c r="B39" t="s">
        <v>94</v>
      </c>
      <c r="C39" t="s">
        <v>30</v>
      </c>
      <c r="D39" t="s">
        <v>95</v>
      </c>
      <c r="E39" t="s">
        <v>32</v>
      </c>
      <c r="F39" t="s">
        <v>33</v>
      </c>
      <c r="G39" t="s">
        <v>34</v>
      </c>
      <c r="H39" t="s">
        <v>35</v>
      </c>
      <c r="I39">
        <v>10543</v>
      </c>
      <c r="J39">
        <v>12611</v>
      </c>
      <c r="K39">
        <v>8803</v>
      </c>
      <c r="L39">
        <v>13345</v>
      </c>
    </row>
    <row r="40" spans="1:12" hidden="1">
      <c r="A40" t="s">
        <v>28</v>
      </c>
      <c r="B40" t="s">
        <v>96</v>
      </c>
      <c r="C40" t="s">
        <v>30</v>
      </c>
      <c r="D40" t="s">
        <v>95</v>
      </c>
      <c r="E40" t="s">
        <v>38</v>
      </c>
      <c r="F40" t="s">
        <v>33</v>
      </c>
      <c r="G40" t="s">
        <v>34</v>
      </c>
      <c r="H40" t="s">
        <v>35</v>
      </c>
      <c r="I40">
        <v>12</v>
      </c>
      <c r="J40">
        <v>11</v>
      </c>
      <c r="K40">
        <v>7</v>
      </c>
    </row>
    <row r="41" spans="1:12" hidden="1">
      <c r="A41" t="s">
        <v>28</v>
      </c>
      <c r="B41" t="s">
        <v>97</v>
      </c>
      <c r="C41" t="s">
        <v>30</v>
      </c>
      <c r="D41" t="s">
        <v>98</v>
      </c>
      <c r="E41" t="s">
        <v>38</v>
      </c>
      <c r="F41" t="s">
        <v>33</v>
      </c>
      <c r="G41" t="s">
        <v>34</v>
      </c>
      <c r="H41" t="s">
        <v>35</v>
      </c>
      <c r="I41">
        <v>469232</v>
      </c>
      <c r="J41">
        <v>360302</v>
      </c>
    </row>
    <row r="42" spans="1:12">
      <c r="A42" t="s">
        <v>28</v>
      </c>
      <c r="B42" t="s">
        <v>99</v>
      </c>
      <c r="C42" t="s">
        <v>30</v>
      </c>
      <c r="D42" t="s">
        <v>98</v>
      </c>
      <c r="E42" t="s">
        <v>32</v>
      </c>
      <c r="F42" t="s">
        <v>33</v>
      </c>
      <c r="G42" t="s">
        <v>34</v>
      </c>
      <c r="H42" t="s">
        <v>35</v>
      </c>
      <c r="I42">
        <v>45163</v>
      </c>
      <c r="J42">
        <v>60955</v>
      </c>
    </row>
    <row r="43" spans="1:12" hidden="1">
      <c r="A43" t="s">
        <v>28</v>
      </c>
      <c r="B43" t="s">
        <v>100</v>
      </c>
      <c r="C43" t="s">
        <v>30</v>
      </c>
      <c r="D43" t="s">
        <v>101</v>
      </c>
      <c r="E43" t="s">
        <v>38</v>
      </c>
      <c r="F43" t="s">
        <v>33</v>
      </c>
      <c r="G43" t="s">
        <v>34</v>
      </c>
      <c r="H43" t="s">
        <v>35</v>
      </c>
      <c r="I43">
        <v>48140</v>
      </c>
      <c r="J43">
        <v>61591</v>
      </c>
      <c r="L43">
        <v>54380</v>
      </c>
    </row>
    <row r="44" spans="1:12">
      <c r="A44" t="s">
        <v>28</v>
      </c>
      <c r="B44" t="s">
        <v>102</v>
      </c>
      <c r="C44" t="s">
        <v>30</v>
      </c>
      <c r="D44" t="s">
        <v>101</v>
      </c>
      <c r="E44" t="s">
        <v>32</v>
      </c>
      <c r="F44" t="s">
        <v>33</v>
      </c>
      <c r="G44" t="s">
        <v>34</v>
      </c>
      <c r="H44" t="s">
        <v>35</v>
      </c>
      <c r="I44">
        <v>534510</v>
      </c>
      <c r="J44">
        <v>576112</v>
      </c>
      <c r="K44">
        <v>839275</v>
      </c>
    </row>
    <row r="45" spans="1:12" hidden="1">
      <c r="A45" t="s">
        <v>28</v>
      </c>
      <c r="B45" t="s">
        <v>103</v>
      </c>
      <c r="C45" t="s">
        <v>30</v>
      </c>
      <c r="D45" t="s">
        <v>104</v>
      </c>
      <c r="E45" t="s">
        <v>38</v>
      </c>
      <c r="F45" t="s">
        <v>33</v>
      </c>
      <c r="G45" t="s">
        <v>34</v>
      </c>
      <c r="H45" t="s">
        <v>35</v>
      </c>
      <c r="I45">
        <v>7862882.2000000002</v>
      </c>
      <c r="J45">
        <v>7104552</v>
      </c>
      <c r="K45">
        <v>7308238</v>
      </c>
      <c r="L45">
        <v>3865929.59</v>
      </c>
    </row>
    <row r="46" spans="1:12">
      <c r="A46" t="s">
        <v>28</v>
      </c>
      <c r="B46" t="s">
        <v>105</v>
      </c>
      <c r="C46" t="s">
        <v>30</v>
      </c>
      <c r="D46" t="s">
        <v>104</v>
      </c>
      <c r="E46" t="s">
        <v>32</v>
      </c>
      <c r="F46" t="s">
        <v>33</v>
      </c>
      <c r="G46" t="s">
        <v>34</v>
      </c>
      <c r="H46" t="s">
        <v>35</v>
      </c>
      <c r="I46">
        <v>989402</v>
      </c>
      <c r="J46">
        <v>1320330</v>
      </c>
      <c r="K46">
        <v>1150853</v>
      </c>
      <c r="L46">
        <v>1438979</v>
      </c>
    </row>
    <row r="47" spans="1:12" hidden="1">
      <c r="A47" t="s">
        <v>28</v>
      </c>
      <c r="B47" t="s">
        <v>106</v>
      </c>
      <c r="C47" t="s">
        <v>30</v>
      </c>
      <c r="D47" t="s">
        <v>107</v>
      </c>
      <c r="E47" t="s">
        <v>38</v>
      </c>
      <c r="F47" t="s">
        <v>33</v>
      </c>
      <c r="G47" t="s">
        <v>34</v>
      </c>
      <c r="H47" t="s">
        <v>35</v>
      </c>
      <c r="I47">
        <v>15745</v>
      </c>
      <c r="J47">
        <v>18126</v>
      </c>
      <c r="K47">
        <v>20240</v>
      </c>
      <c r="L47">
        <v>5515</v>
      </c>
    </row>
    <row r="48" spans="1:12">
      <c r="A48" t="s">
        <v>28</v>
      </c>
      <c r="B48" t="s">
        <v>108</v>
      </c>
      <c r="C48" t="s">
        <v>30</v>
      </c>
      <c r="D48" t="s">
        <v>107</v>
      </c>
      <c r="E48" t="s">
        <v>32</v>
      </c>
      <c r="F48" t="s">
        <v>33</v>
      </c>
      <c r="G48" t="s">
        <v>34</v>
      </c>
      <c r="H48" t="s">
        <v>35</v>
      </c>
      <c r="I48">
        <v>75228</v>
      </c>
      <c r="J48">
        <v>83236</v>
      </c>
      <c r="K48">
        <v>90552</v>
      </c>
      <c r="L48">
        <v>83556</v>
      </c>
    </row>
    <row r="49" spans="1:13">
      <c r="A49" t="s">
        <v>28</v>
      </c>
      <c r="B49" t="s">
        <v>109</v>
      </c>
      <c r="C49" t="s">
        <v>30</v>
      </c>
      <c r="D49" t="s">
        <v>110</v>
      </c>
      <c r="E49" t="s">
        <v>32</v>
      </c>
      <c r="F49" t="s">
        <v>33</v>
      </c>
      <c r="G49" t="s">
        <v>34</v>
      </c>
      <c r="H49" t="s">
        <v>35</v>
      </c>
      <c r="I49">
        <v>115132</v>
      </c>
      <c r="J49">
        <v>126743</v>
      </c>
      <c r="K49">
        <v>134957</v>
      </c>
    </row>
    <row r="50" spans="1:13" hidden="1">
      <c r="A50" t="s">
        <v>28</v>
      </c>
      <c r="B50" t="s">
        <v>111</v>
      </c>
      <c r="C50" t="s">
        <v>30</v>
      </c>
      <c r="D50" t="s">
        <v>110</v>
      </c>
      <c r="E50" t="s">
        <v>38</v>
      </c>
      <c r="F50" t="s">
        <v>33</v>
      </c>
      <c r="G50" t="s">
        <v>34</v>
      </c>
      <c r="H50" t="s">
        <v>35</v>
      </c>
      <c r="I50">
        <v>11017</v>
      </c>
      <c r="J50">
        <v>13173</v>
      </c>
      <c r="K50">
        <v>22017</v>
      </c>
    </row>
    <row r="51" spans="1:13">
      <c r="A51" t="s">
        <v>28</v>
      </c>
      <c r="B51" t="s">
        <v>112</v>
      </c>
      <c r="C51" t="s">
        <v>30</v>
      </c>
      <c r="D51" t="s">
        <v>113</v>
      </c>
      <c r="E51" t="s">
        <v>32</v>
      </c>
      <c r="F51" t="s">
        <v>33</v>
      </c>
      <c r="G51" t="s">
        <v>34</v>
      </c>
      <c r="H51" t="s">
        <v>35</v>
      </c>
      <c r="K51">
        <v>888721</v>
      </c>
    </row>
    <row r="52" spans="1:13" hidden="1">
      <c r="A52" t="s">
        <v>28</v>
      </c>
      <c r="B52" t="s">
        <v>114</v>
      </c>
      <c r="C52" t="s">
        <v>30</v>
      </c>
      <c r="D52" t="s">
        <v>113</v>
      </c>
      <c r="E52" t="s">
        <v>38</v>
      </c>
      <c r="F52" t="s">
        <v>33</v>
      </c>
      <c r="G52" t="s">
        <v>34</v>
      </c>
      <c r="H52" t="s">
        <v>35</v>
      </c>
      <c r="K52">
        <v>38543</v>
      </c>
    </row>
    <row r="53" spans="1:13" hidden="1">
      <c r="A53" t="s">
        <v>28</v>
      </c>
      <c r="B53" t="s">
        <v>115</v>
      </c>
      <c r="C53" t="s">
        <v>30</v>
      </c>
      <c r="D53" t="s">
        <v>116</v>
      </c>
      <c r="E53" t="s">
        <v>38</v>
      </c>
      <c r="F53" t="s">
        <v>33</v>
      </c>
      <c r="G53" t="s">
        <v>34</v>
      </c>
      <c r="H53" t="s">
        <v>35</v>
      </c>
      <c r="I53">
        <v>97653.5</v>
      </c>
      <c r="J53">
        <v>155734</v>
      </c>
      <c r="K53">
        <v>118487</v>
      </c>
    </row>
    <row r="54" spans="1:13">
      <c r="A54" t="s">
        <v>28</v>
      </c>
      <c r="B54" t="s">
        <v>117</v>
      </c>
      <c r="C54" t="s">
        <v>30</v>
      </c>
      <c r="D54" t="s">
        <v>116</v>
      </c>
      <c r="E54" t="s">
        <v>32</v>
      </c>
      <c r="F54" t="s">
        <v>33</v>
      </c>
      <c r="G54" t="s">
        <v>34</v>
      </c>
      <c r="H54" t="s">
        <v>35</v>
      </c>
      <c r="I54">
        <v>184515</v>
      </c>
      <c r="J54">
        <v>220011</v>
      </c>
      <c r="K54">
        <v>240584</v>
      </c>
    </row>
    <row r="55" spans="1:13" hidden="1">
      <c r="A55" t="s">
        <v>28</v>
      </c>
      <c r="B55" t="s">
        <v>118</v>
      </c>
      <c r="C55" t="s">
        <v>30</v>
      </c>
      <c r="D55" t="s">
        <v>119</v>
      </c>
      <c r="E55" t="s">
        <v>38</v>
      </c>
      <c r="F55" t="s">
        <v>33</v>
      </c>
      <c r="G55" t="s">
        <v>34</v>
      </c>
      <c r="H55" t="s">
        <v>35</v>
      </c>
    </row>
    <row r="56" spans="1:13">
      <c r="A56" t="s">
        <v>28</v>
      </c>
      <c r="B56" t="s">
        <v>120</v>
      </c>
      <c r="C56" t="s">
        <v>30</v>
      </c>
      <c r="D56" t="s">
        <v>119</v>
      </c>
      <c r="E56" t="s">
        <v>32</v>
      </c>
      <c r="F56" t="s">
        <v>33</v>
      </c>
      <c r="G56" t="s">
        <v>34</v>
      </c>
      <c r="H56" t="s">
        <v>35</v>
      </c>
    </row>
    <row r="57" spans="1:13">
      <c r="A57" t="s">
        <v>28</v>
      </c>
      <c r="B57" t="s">
        <v>121</v>
      </c>
      <c r="C57" t="s">
        <v>30</v>
      </c>
      <c r="D57" t="s">
        <v>122</v>
      </c>
      <c r="E57" t="s">
        <v>32</v>
      </c>
      <c r="F57" t="s">
        <v>33</v>
      </c>
      <c r="G57" t="s">
        <v>34</v>
      </c>
      <c r="H57" t="s">
        <v>35</v>
      </c>
      <c r="I57" s="4">
        <v>32038220</v>
      </c>
      <c r="J57" s="4">
        <v>32066571</v>
      </c>
      <c r="K57" s="4">
        <v>33105276</v>
      </c>
    </row>
    <row r="58" spans="1:13">
      <c r="A58" t="s">
        <v>28</v>
      </c>
      <c r="B58" t="s">
        <v>123</v>
      </c>
      <c r="C58" t="s">
        <v>30</v>
      </c>
      <c r="D58" t="s">
        <v>124</v>
      </c>
      <c r="E58" t="s">
        <v>32</v>
      </c>
      <c r="F58" t="s">
        <v>33</v>
      </c>
      <c r="G58" t="s">
        <v>34</v>
      </c>
      <c r="H58" t="s">
        <v>35</v>
      </c>
      <c r="I58" s="4">
        <v>144372838</v>
      </c>
      <c r="J58" s="4">
        <v>119799728</v>
      </c>
      <c r="K58" s="4">
        <v>113284753</v>
      </c>
    </row>
    <row r="59" spans="1:13" hidden="1">
      <c r="A59" t="s">
        <v>28</v>
      </c>
      <c r="B59" t="s">
        <v>125</v>
      </c>
      <c r="C59" t="s">
        <v>30</v>
      </c>
      <c r="D59" t="s">
        <v>124</v>
      </c>
      <c r="E59" t="s">
        <v>38</v>
      </c>
      <c r="F59" t="s">
        <v>33</v>
      </c>
      <c r="G59" t="s">
        <v>34</v>
      </c>
      <c r="H59" t="s">
        <v>35</v>
      </c>
      <c r="I59" s="4">
        <v>21278129</v>
      </c>
      <c r="J59" s="4">
        <v>21271843</v>
      </c>
      <c r="K59" s="4">
        <v>20884935</v>
      </c>
    </row>
    <row r="60" spans="1:13">
      <c r="A60" t="s">
        <v>28</v>
      </c>
      <c r="B60" t="s">
        <v>126</v>
      </c>
      <c r="C60" t="s">
        <v>30</v>
      </c>
      <c r="D60" t="s">
        <v>127</v>
      </c>
      <c r="E60" t="s">
        <v>32</v>
      </c>
      <c r="F60" t="s">
        <v>33</v>
      </c>
      <c r="G60" t="s">
        <v>34</v>
      </c>
      <c r="H60" t="s">
        <v>35</v>
      </c>
    </row>
    <row r="61" spans="1:13" hidden="1">
      <c r="A61" t="s">
        <v>28</v>
      </c>
      <c r="B61" t="s">
        <v>128</v>
      </c>
      <c r="C61" t="s">
        <v>30</v>
      </c>
      <c r="D61" t="s">
        <v>127</v>
      </c>
      <c r="E61" t="s">
        <v>38</v>
      </c>
      <c r="F61" t="s">
        <v>33</v>
      </c>
      <c r="G61" t="s">
        <v>34</v>
      </c>
      <c r="H61" t="s">
        <v>35</v>
      </c>
    </row>
    <row r="62" spans="1:13" hidden="1">
      <c r="A62" t="s">
        <v>28</v>
      </c>
      <c r="B62" t="s">
        <v>129</v>
      </c>
      <c r="C62" t="s">
        <v>30</v>
      </c>
      <c r="D62" t="s">
        <v>130</v>
      </c>
      <c r="E62" t="s">
        <v>38</v>
      </c>
      <c r="F62" t="s">
        <v>33</v>
      </c>
      <c r="G62" t="s">
        <v>34</v>
      </c>
      <c r="H62" t="s">
        <v>35</v>
      </c>
      <c r="I62">
        <v>691481</v>
      </c>
      <c r="J62">
        <v>791822</v>
      </c>
      <c r="K62">
        <v>859042</v>
      </c>
      <c r="L62">
        <v>909658</v>
      </c>
      <c r="M62">
        <v>972357</v>
      </c>
    </row>
    <row r="63" spans="1:13" hidden="1">
      <c r="A63" t="s">
        <v>28</v>
      </c>
      <c r="B63" t="s">
        <v>131</v>
      </c>
      <c r="C63" t="s">
        <v>30</v>
      </c>
      <c r="D63" t="s">
        <v>132</v>
      </c>
      <c r="E63" t="s">
        <v>38</v>
      </c>
      <c r="F63" t="s">
        <v>33</v>
      </c>
      <c r="G63" t="s">
        <v>34</v>
      </c>
      <c r="H63" t="s">
        <v>35</v>
      </c>
      <c r="I63">
        <v>1174557</v>
      </c>
      <c r="J63">
        <v>1291372</v>
      </c>
      <c r="K63">
        <v>1179415</v>
      </c>
      <c r="L63">
        <v>1163127</v>
      </c>
      <c r="M63">
        <v>1267101</v>
      </c>
    </row>
    <row r="64" spans="1:13">
      <c r="A64" t="s">
        <v>28</v>
      </c>
      <c r="B64" t="s">
        <v>133</v>
      </c>
      <c r="C64" t="s">
        <v>30</v>
      </c>
      <c r="D64" t="s">
        <v>134</v>
      </c>
      <c r="E64" t="s">
        <v>32</v>
      </c>
      <c r="F64" t="s">
        <v>33</v>
      </c>
      <c r="G64" t="s">
        <v>34</v>
      </c>
      <c r="H64" t="s">
        <v>35</v>
      </c>
      <c r="I64">
        <v>2665152</v>
      </c>
      <c r="J64">
        <v>1202091</v>
      </c>
      <c r="K64">
        <v>1230271</v>
      </c>
      <c r="L64">
        <v>1166378</v>
      </c>
      <c r="M64">
        <v>1143213</v>
      </c>
    </row>
    <row r="65" spans="1:13" hidden="1">
      <c r="A65" t="s">
        <v>28</v>
      </c>
      <c r="B65" t="s">
        <v>135</v>
      </c>
      <c r="C65" t="s">
        <v>30</v>
      </c>
      <c r="D65" t="s">
        <v>136</v>
      </c>
      <c r="E65" t="s">
        <v>38</v>
      </c>
      <c r="F65" t="s">
        <v>33</v>
      </c>
      <c r="G65" t="s">
        <v>34</v>
      </c>
      <c r="H65" t="s">
        <v>35</v>
      </c>
      <c r="I65">
        <v>808510</v>
      </c>
      <c r="J65">
        <v>844008</v>
      </c>
      <c r="K65">
        <v>1197975</v>
      </c>
      <c r="L65">
        <v>1212891</v>
      </c>
      <c r="M65">
        <v>1222846</v>
      </c>
    </row>
    <row r="66" spans="1:13">
      <c r="A66" t="s">
        <v>28</v>
      </c>
      <c r="B66" t="s">
        <v>137</v>
      </c>
      <c r="C66" t="s">
        <v>30</v>
      </c>
      <c r="D66" t="s">
        <v>130</v>
      </c>
      <c r="E66" t="s">
        <v>32</v>
      </c>
      <c r="F66" t="s">
        <v>33</v>
      </c>
      <c r="G66" t="s">
        <v>34</v>
      </c>
      <c r="H66" t="s">
        <v>35</v>
      </c>
      <c r="I66">
        <v>2883406</v>
      </c>
      <c r="J66">
        <v>3219201</v>
      </c>
      <c r="K66">
        <v>3509844</v>
      </c>
      <c r="L66">
        <v>3829280</v>
      </c>
      <c r="M66">
        <v>4155947</v>
      </c>
    </row>
    <row r="67" spans="1:13" hidden="1">
      <c r="A67" t="s">
        <v>28</v>
      </c>
      <c r="B67" t="s">
        <v>138</v>
      </c>
      <c r="C67" t="s">
        <v>30</v>
      </c>
      <c r="D67" t="s">
        <v>139</v>
      </c>
      <c r="E67" t="s">
        <v>38</v>
      </c>
      <c r="F67" t="s">
        <v>33</v>
      </c>
      <c r="G67" t="s">
        <v>34</v>
      </c>
      <c r="H67" t="s">
        <v>35</v>
      </c>
      <c r="I67">
        <v>111036</v>
      </c>
      <c r="J67">
        <v>111769</v>
      </c>
      <c r="K67">
        <v>115505</v>
      </c>
      <c r="L67">
        <v>126893</v>
      </c>
      <c r="M67">
        <v>152738</v>
      </c>
    </row>
    <row r="68" spans="1:13" hidden="1">
      <c r="A68" t="s">
        <v>28</v>
      </c>
      <c r="B68" t="s">
        <v>140</v>
      </c>
      <c r="C68" t="s">
        <v>30</v>
      </c>
      <c r="D68" t="s">
        <v>141</v>
      </c>
      <c r="E68" t="s">
        <v>38</v>
      </c>
      <c r="F68" t="s">
        <v>33</v>
      </c>
      <c r="G68" t="s">
        <v>34</v>
      </c>
      <c r="H68" t="s">
        <v>35</v>
      </c>
      <c r="I68">
        <v>7845724</v>
      </c>
      <c r="J68" s="4">
        <v>12283530</v>
      </c>
      <c r="K68" s="4">
        <v>12133065</v>
      </c>
      <c r="L68">
        <v>8990219</v>
      </c>
      <c r="M68">
        <v>6000895</v>
      </c>
    </row>
    <row r="69" spans="1:13" hidden="1">
      <c r="A69" t="s">
        <v>28</v>
      </c>
      <c r="B69" t="s">
        <v>142</v>
      </c>
      <c r="C69" t="s">
        <v>30</v>
      </c>
      <c r="D69" t="s">
        <v>134</v>
      </c>
      <c r="E69" t="s">
        <v>38</v>
      </c>
      <c r="F69" t="s">
        <v>33</v>
      </c>
      <c r="G69" t="s">
        <v>34</v>
      </c>
      <c r="H69" t="s">
        <v>35</v>
      </c>
      <c r="I69" s="4">
        <v>13178641</v>
      </c>
      <c r="J69" s="4">
        <v>13747260</v>
      </c>
      <c r="K69" s="4">
        <v>14854205</v>
      </c>
      <c r="L69" s="4">
        <v>16056936</v>
      </c>
      <c r="M69" s="4">
        <v>16418631</v>
      </c>
    </row>
    <row r="70" spans="1:13" hidden="1">
      <c r="A70" t="s">
        <v>28</v>
      </c>
      <c r="B70" t="s">
        <v>143</v>
      </c>
      <c r="C70" t="s">
        <v>30</v>
      </c>
      <c r="D70" t="s">
        <v>144</v>
      </c>
      <c r="E70" t="s">
        <v>38</v>
      </c>
      <c r="F70" t="s">
        <v>33</v>
      </c>
      <c r="G70" t="s">
        <v>34</v>
      </c>
      <c r="H70" t="s">
        <v>35</v>
      </c>
      <c r="I70">
        <v>50724</v>
      </c>
      <c r="J70">
        <v>46990</v>
      </c>
      <c r="K70">
        <v>49474.6863382296</v>
      </c>
      <c r="L70">
        <v>48283</v>
      </c>
      <c r="M70">
        <v>50285</v>
      </c>
    </row>
    <row r="71" spans="1:13">
      <c r="A71" t="s">
        <v>28</v>
      </c>
      <c r="B71" t="s">
        <v>145</v>
      </c>
      <c r="C71" t="s">
        <v>30</v>
      </c>
      <c r="D71" t="s">
        <v>146</v>
      </c>
      <c r="E71" t="s">
        <v>32</v>
      </c>
      <c r="F71" t="s">
        <v>33</v>
      </c>
      <c r="G71" t="s">
        <v>34</v>
      </c>
      <c r="H71" t="s">
        <v>35</v>
      </c>
      <c r="I71">
        <v>342740</v>
      </c>
      <c r="J71">
        <v>381729</v>
      </c>
      <c r="K71">
        <v>447834</v>
      </c>
      <c r="L71">
        <v>530926</v>
      </c>
      <c r="M71">
        <v>657071</v>
      </c>
    </row>
    <row r="72" spans="1:13" hidden="1">
      <c r="A72" t="s">
        <v>28</v>
      </c>
      <c r="B72" t="s">
        <v>147</v>
      </c>
      <c r="C72" t="s">
        <v>30</v>
      </c>
      <c r="D72" t="s">
        <v>146</v>
      </c>
      <c r="E72" t="s">
        <v>38</v>
      </c>
      <c r="F72" t="s">
        <v>33</v>
      </c>
      <c r="G72" t="s">
        <v>34</v>
      </c>
      <c r="H72" t="s">
        <v>35</v>
      </c>
      <c r="I72">
        <v>106562</v>
      </c>
      <c r="J72">
        <v>108734</v>
      </c>
      <c r="K72">
        <v>112160</v>
      </c>
      <c r="L72">
        <v>116467</v>
      </c>
      <c r="M72">
        <v>129572</v>
      </c>
    </row>
    <row r="73" spans="1:13">
      <c r="A73" t="s">
        <v>28</v>
      </c>
      <c r="B73" t="s">
        <v>148</v>
      </c>
      <c r="C73" t="s">
        <v>30</v>
      </c>
      <c r="D73" t="s">
        <v>149</v>
      </c>
      <c r="E73" t="s">
        <v>32</v>
      </c>
      <c r="F73" t="s">
        <v>33</v>
      </c>
      <c r="G73" t="s">
        <v>34</v>
      </c>
      <c r="H73" t="s">
        <v>35</v>
      </c>
      <c r="I73" s="4">
        <v>12094439</v>
      </c>
      <c r="J73" s="4">
        <v>12336162.5</v>
      </c>
      <c r="K73" s="4">
        <v>12538767.5</v>
      </c>
      <c r="L73" s="4">
        <v>12701661</v>
      </c>
      <c r="M73" s="4">
        <v>13652583</v>
      </c>
    </row>
    <row r="74" spans="1:13">
      <c r="A74" t="s">
        <v>28</v>
      </c>
      <c r="B74" t="s">
        <v>150</v>
      </c>
      <c r="C74" t="s">
        <v>30</v>
      </c>
      <c r="D74" t="s">
        <v>144</v>
      </c>
      <c r="E74" t="s">
        <v>32</v>
      </c>
      <c r="F74" t="s">
        <v>33</v>
      </c>
      <c r="G74" t="s">
        <v>34</v>
      </c>
      <c r="H74" t="s">
        <v>35</v>
      </c>
      <c r="I74">
        <v>280127</v>
      </c>
      <c r="J74">
        <v>297571</v>
      </c>
      <c r="K74">
        <v>306935</v>
      </c>
      <c r="L74">
        <v>343084</v>
      </c>
      <c r="M74">
        <v>358960</v>
      </c>
    </row>
    <row r="75" spans="1:13" hidden="1">
      <c r="A75" t="s">
        <v>28</v>
      </c>
      <c r="B75" t="s">
        <v>151</v>
      </c>
      <c r="C75" t="s">
        <v>30</v>
      </c>
      <c r="D75" t="s">
        <v>149</v>
      </c>
      <c r="E75" t="s">
        <v>38</v>
      </c>
      <c r="F75" t="s">
        <v>33</v>
      </c>
      <c r="G75" t="s">
        <v>34</v>
      </c>
      <c r="H75" t="s">
        <v>35</v>
      </c>
      <c r="I75">
        <v>2337427</v>
      </c>
      <c r="J75">
        <v>2313265</v>
      </c>
      <c r="K75">
        <v>2276516</v>
      </c>
      <c r="L75">
        <v>2275292</v>
      </c>
      <c r="M75">
        <v>2300018</v>
      </c>
    </row>
    <row r="76" spans="1:13">
      <c r="A76" t="s">
        <v>28</v>
      </c>
      <c r="B76" t="s">
        <v>152</v>
      </c>
      <c r="C76" t="s">
        <v>30</v>
      </c>
      <c r="D76" t="s">
        <v>139</v>
      </c>
      <c r="E76" t="s">
        <v>32</v>
      </c>
      <c r="F76" t="s">
        <v>33</v>
      </c>
      <c r="G76" t="s">
        <v>34</v>
      </c>
      <c r="H76" t="s">
        <v>35</v>
      </c>
      <c r="I76">
        <v>3585956</v>
      </c>
      <c r="J76">
        <v>3671884</v>
      </c>
      <c r="K76">
        <v>3714519</v>
      </c>
      <c r="L76">
        <v>4042945</v>
      </c>
      <c r="M76">
        <v>4290008</v>
      </c>
    </row>
    <row r="77" spans="1:13" hidden="1">
      <c r="A77" t="s">
        <v>28</v>
      </c>
      <c r="B77" t="s">
        <v>153</v>
      </c>
      <c r="C77" t="s">
        <v>30</v>
      </c>
      <c r="D77" t="s">
        <v>154</v>
      </c>
      <c r="E77" t="s">
        <v>38</v>
      </c>
      <c r="F77" t="s">
        <v>33</v>
      </c>
      <c r="G77" t="s">
        <v>34</v>
      </c>
      <c r="H77" t="s">
        <v>35</v>
      </c>
      <c r="I77">
        <v>268345</v>
      </c>
      <c r="J77">
        <v>282038</v>
      </c>
      <c r="K77">
        <v>404520</v>
      </c>
      <c r="L77">
        <v>414690</v>
      </c>
      <c r="M77">
        <v>427828</v>
      </c>
    </row>
    <row r="78" spans="1:13">
      <c r="A78" t="s">
        <v>28</v>
      </c>
      <c r="B78" t="s">
        <v>155</v>
      </c>
      <c r="C78" t="s">
        <v>30</v>
      </c>
      <c r="D78" t="s">
        <v>136</v>
      </c>
      <c r="E78" t="s">
        <v>32</v>
      </c>
      <c r="F78" t="s">
        <v>33</v>
      </c>
      <c r="G78" t="s">
        <v>34</v>
      </c>
      <c r="H78" t="s">
        <v>35</v>
      </c>
      <c r="I78">
        <v>488926</v>
      </c>
      <c r="J78">
        <v>545060</v>
      </c>
      <c r="K78">
        <v>465034</v>
      </c>
      <c r="L78">
        <v>519851</v>
      </c>
      <c r="M78">
        <v>550727</v>
      </c>
    </row>
    <row r="79" spans="1:13">
      <c r="A79" t="s">
        <v>28</v>
      </c>
      <c r="B79" t="s">
        <v>156</v>
      </c>
      <c r="C79" t="s">
        <v>30</v>
      </c>
      <c r="D79" t="s">
        <v>132</v>
      </c>
      <c r="E79" t="s">
        <v>32</v>
      </c>
      <c r="F79" t="s">
        <v>33</v>
      </c>
      <c r="G79" t="s">
        <v>34</v>
      </c>
      <c r="H79" t="s">
        <v>35</v>
      </c>
      <c r="I79">
        <v>1593638</v>
      </c>
      <c r="J79">
        <v>1724220</v>
      </c>
      <c r="K79">
        <v>1821421</v>
      </c>
      <c r="L79">
        <v>1954170</v>
      </c>
      <c r="M79">
        <v>2030302</v>
      </c>
    </row>
    <row r="80" spans="1:13">
      <c r="A80" t="s">
        <v>28</v>
      </c>
      <c r="B80" t="s">
        <v>157</v>
      </c>
      <c r="C80" t="s">
        <v>30</v>
      </c>
      <c r="D80" t="s">
        <v>154</v>
      </c>
      <c r="E80" t="s">
        <v>32</v>
      </c>
      <c r="F80" t="s">
        <v>33</v>
      </c>
      <c r="G80" t="s">
        <v>34</v>
      </c>
      <c r="H80" t="s">
        <v>35</v>
      </c>
      <c r="I80">
        <v>1355608</v>
      </c>
      <c r="J80">
        <v>1435378</v>
      </c>
      <c r="K80">
        <v>1575418</v>
      </c>
      <c r="L80">
        <v>1937911</v>
      </c>
      <c r="M80">
        <v>2675951</v>
      </c>
    </row>
    <row r="81" spans="1:13" hidden="1">
      <c r="A81" t="s">
        <v>28</v>
      </c>
      <c r="B81" t="s">
        <v>158</v>
      </c>
      <c r="C81" t="s">
        <v>30</v>
      </c>
      <c r="D81" t="s">
        <v>159</v>
      </c>
      <c r="E81" t="s">
        <v>38</v>
      </c>
      <c r="F81" t="s">
        <v>33</v>
      </c>
      <c r="G81" t="s">
        <v>34</v>
      </c>
      <c r="H81" t="s">
        <v>35</v>
      </c>
    </row>
    <row r="82" spans="1:13">
      <c r="A82" t="s">
        <v>28</v>
      </c>
      <c r="B82" t="s">
        <v>160</v>
      </c>
      <c r="C82" t="s">
        <v>30</v>
      </c>
      <c r="D82" t="s">
        <v>161</v>
      </c>
      <c r="E82" t="s">
        <v>32</v>
      </c>
      <c r="F82" t="s">
        <v>33</v>
      </c>
      <c r="G82" t="s">
        <v>34</v>
      </c>
      <c r="H82" t="s">
        <v>35</v>
      </c>
      <c r="I82">
        <v>844283</v>
      </c>
      <c r="J82">
        <v>884644</v>
      </c>
      <c r="K82">
        <v>871721</v>
      </c>
      <c r="L82">
        <v>901025</v>
      </c>
      <c r="M82">
        <v>920568</v>
      </c>
    </row>
    <row r="83" spans="1:13">
      <c r="A83" t="s">
        <v>28</v>
      </c>
      <c r="B83" t="s">
        <v>162</v>
      </c>
      <c r="C83" t="s">
        <v>30</v>
      </c>
      <c r="D83" t="s">
        <v>159</v>
      </c>
      <c r="E83" t="s">
        <v>32</v>
      </c>
      <c r="F83" t="s">
        <v>33</v>
      </c>
      <c r="G83" t="s">
        <v>34</v>
      </c>
      <c r="H83" t="s">
        <v>35</v>
      </c>
    </row>
    <row r="84" spans="1:13" hidden="1">
      <c r="A84" t="s">
        <v>28</v>
      </c>
      <c r="B84" t="s">
        <v>163</v>
      </c>
      <c r="C84" t="s">
        <v>30</v>
      </c>
      <c r="D84" t="s">
        <v>164</v>
      </c>
      <c r="E84" t="s">
        <v>38</v>
      </c>
      <c r="F84" t="s">
        <v>33</v>
      </c>
      <c r="G84" t="s">
        <v>34</v>
      </c>
      <c r="H84" t="s">
        <v>35</v>
      </c>
      <c r="K84">
        <v>33659</v>
      </c>
      <c r="L84">
        <v>52528</v>
      </c>
      <c r="M84">
        <v>64377</v>
      </c>
    </row>
    <row r="85" spans="1:13">
      <c r="A85" t="s">
        <v>28</v>
      </c>
      <c r="B85" t="s">
        <v>165</v>
      </c>
      <c r="C85" t="s">
        <v>30</v>
      </c>
      <c r="D85" t="s">
        <v>164</v>
      </c>
      <c r="E85" t="s">
        <v>32</v>
      </c>
      <c r="F85" t="s">
        <v>33</v>
      </c>
      <c r="G85" t="s">
        <v>34</v>
      </c>
      <c r="H85" t="s">
        <v>35</v>
      </c>
      <c r="K85">
        <v>1319106</v>
      </c>
      <c r="L85">
        <v>1481562</v>
      </c>
      <c r="M85">
        <v>1970317</v>
      </c>
    </row>
    <row r="86" spans="1:13">
      <c r="A86" t="s">
        <v>28</v>
      </c>
      <c r="B86" t="s">
        <v>166</v>
      </c>
      <c r="C86" t="s">
        <v>30</v>
      </c>
      <c r="D86" t="s">
        <v>167</v>
      </c>
      <c r="E86" t="s">
        <v>32</v>
      </c>
      <c r="F86" t="s">
        <v>33</v>
      </c>
      <c r="G86" t="s">
        <v>34</v>
      </c>
      <c r="H86" t="s">
        <v>35</v>
      </c>
      <c r="I86">
        <v>576.06500000000005</v>
      </c>
      <c r="J86">
        <v>489</v>
      </c>
      <c r="K86">
        <v>438</v>
      </c>
      <c r="L86">
        <v>438.06400000000002</v>
      </c>
      <c r="M86">
        <v>575</v>
      </c>
    </row>
    <row r="87" spans="1:13" hidden="1">
      <c r="A87" t="s">
        <v>28</v>
      </c>
      <c r="B87" t="s">
        <v>168</v>
      </c>
      <c r="C87" t="s">
        <v>30</v>
      </c>
      <c r="D87" t="s">
        <v>169</v>
      </c>
      <c r="E87" t="s">
        <v>38</v>
      </c>
      <c r="F87" t="s">
        <v>33</v>
      </c>
      <c r="G87" t="s">
        <v>34</v>
      </c>
      <c r="H87" t="s">
        <v>35</v>
      </c>
      <c r="I87">
        <v>182941</v>
      </c>
      <c r="J87">
        <v>160493</v>
      </c>
      <c r="K87">
        <v>162659</v>
      </c>
      <c r="L87">
        <v>165063</v>
      </c>
    </row>
    <row r="88" spans="1:13">
      <c r="A88" t="s">
        <v>28</v>
      </c>
      <c r="B88" t="s">
        <v>170</v>
      </c>
      <c r="C88" t="s">
        <v>30</v>
      </c>
      <c r="D88" t="s">
        <v>169</v>
      </c>
      <c r="E88" t="s">
        <v>32</v>
      </c>
      <c r="F88" t="s">
        <v>33</v>
      </c>
      <c r="G88" t="s">
        <v>34</v>
      </c>
      <c r="H88" t="s">
        <v>35</v>
      </c>
      <c r="I88">
        <v>192656</v>
      </c>
      <c r="J88">
        <v>171501</v>
      </c>
      <c r="K88">
        <v>176744</v>
      </c>
      <c r="L88">
        <v>174466</v>
      </c>
    </row>
    <row r="89" spans="1:13">
      <c r="A89" t="s">
        <v>28</v>
      </c>
      <c r="B89" t="s">
        <v>171</v>
      </c>
      <c r="C89" t="s">
        <v>30</v>
      </c>
      <c r="D89" t="s">
        <v>172</v>
      </c>
      <c r="E89" t="s">
        <v>32</v>
      </c>
      <c r="F89" t="s">
        <v>33</v>
      </c>
      <c r="G89" t="s">
        <v>34</v>
      </c>
      <c r="H89" t="s">
        <v>35</v>
      </c>
      <c r="I89" s="4">
        <v>40838252</v>
      </c>
      <c r="J89" s="4">
        <v>43547046</v>
      </c>
      <c r="K89" s="4">
        <v>44558837</v>
      </c>
      <c r="L89" s="4">
        <v>45271866</v>
      </c>
      <c r="M89" s="4">
        <v>45922911</v>
      </c>
    </row>
    <row r="90" spans="1:13" hidden="1">
      <c r="A90" t="s">
        <v>28</v>
      </c>
      <c r="B90" t="s">
        <v>173</v>
      </c>
      <c r="C90" t="s">
        <v>30</v>
      </c>
      <c r="D90" t="s">
        <v>172</v>
      </c>
      <c r="E90" t="s">
        <v>38</v>
      </c>
      <c r="F90" t="s">
        <v>33</v>
      </c>
      <c r="G90" t="s">
        <v>34</v>
      </c>
      <c r="H90" t="s">
        <v>35</v>
      </c>
      <c r="I90">
        <v>7600618</v>
      </c>
      <c r="J90">
        <v>7356149</v>
      </c>
      <c r="K90">
        <v>7067560</v>
      </c>
      <c r="L90">
        <v>6833637</v>
      </c>
      <c r="M90">
        <v>6627278</v>
      </c>
    </row>
    <row r="91" spans="1:13" hidden="1">
      <c r="A91" t="s">
        <v>28</v>
      </c>
      <c r="B91" t="s">
        <v>174</v>
      </c>
      <c r="C91" t="s">
        <v>30</v>
      </c>
      <c r="D91" t="s">
        <v>122</v>
      </c>
      <c r="E91" t="s">
        <v>38</v>
      </c>
      <c r="F91" t="s">
        <v>33</v>
      </c>
      <c r="G91" t="s">
        <v>34</v>
      </c>
      <c r="H91" t="s">
        <v>35</v>
      </c>
      <c r="I91">
        <v>2236579</v>
      </c>
      <c r="J91">
        <v>2197868</v>
      </c>
      <c r="K91">
        <v>2037113</v>
      </c>
      <c r="L91">
        <v>2122276</v>
      </c>
      <c r="M91">
        <v>2099689</v>
      </c>
    </row>
    <row r="92" spans="1:13">
      <c r="A92" t="s">
        <v>28</v>
      </c>
      <c r="B92" t="s">
        <v>175</v>
      </c>
      <c r="C92" t="s">
        <v>30</v>
      </c>
      <c r="D92" t="s">
        <v>176</v>
      </c>
      <c r="E92" t="s">
        <v>32</v>
      </c>
      <c r="F92" t="s">
        <v>33</v>
      </c>
      <c r="G92" t="s">
        <v>34</v>
      </c>
      <c r="H92" t="s">
        <v>35</v>
      </c>
      <c r="I92">
        <v>1101362</v>
      </c>
      <c r="J92">
        <v>1209243</v>
      </c>
      <c r="K92">
        <v>1341743</v>
      </c>
      <c r="L92">
        <v>1544754</v>
      </c>
      <c r="M92">
        <v>1602827</v>
      </c>
    </row>
    <row r="93" spans="1:13" hidden="1">
      <c r="A93" t="s">
        <v>28</v>
      </c>
      <c r="B93" t="s">
        <v>177</v>
      </c>
      <c r="C93" t="s">
        <v>30</v>
      </c>
      <c r="D93" t="s">
        <v>176</v>
      </c>
      <c r="E93" t="s">
        <v>38</v>
      </c>
      <c r="F93" t="s">
        <v>33</v>
      </c>
      <c r="G93" t="s">
        <v>34</v>
      </c>
      <c r="H93" t="s">
        <v>35</v>
      </c>
      <c r="I93">
        <v>1467</v>
      </c>
      <c r="J93">
        <v>1376</v>
      </c>
      <c r="K93">
        <v>2121</v>
      </c>
      <c r="L93">
        <v>1624</v>
      </c>
      <c r="M93">
        <v>1492</v>
      </c>
    </row>
    <row r="94" spans="1:13" hidden="1">
      <c r="A94" t="s">
        <v>28</v>
      </c>
      <c r="B94" t="s">
        <v>178</v>
      </c>
      <c r="C94" t="s">
        <v>30</v>
      </c>
      <c r="D94" t="s">
        <v>56</v>
      </c>
      <c r="E94" t="s">
        <v>38</v>
      </c>
      <c r="F94" t="s">
        <v>33</v>
      </c>
      <c r="G94" t="s">
        <v>34</v>
      </c>
      <c r="H94" t="s">
        <v>35</v>
      </c>
      <c r="I94" s="4">
        <v>87208819</v>
      </c>
      <c r="J94" s="4">
        <v>87099244</v>
      </c>
      <c r="K94" s="4">
        <v>86014181</v>
      </c>
      <c r="L94" s="4">
        <v>84487149</v>
      </c>
      <c r="M94" s="4">
        <v>85287695</v>
      </c>
    </row>
    <row r="95" spans="1:13">
      <c r="A95" t="s">
        <v>28</v>
      </c>
      <c r="B95" t="s">
        <v>179</v>
      </c>
      <c r="C95" t="s">
        <v>30</v>
      </c>
      <c r="D95" t="s">
        <v>180</v>
      </c>
      <c r="E95" t="s">
        <v>32</v>
      </c>
      <c r="F95" t="s">
        <v>33</v>
      </c>
      <c r="G95" t="s">
        <v>34</v>
      </c>
      <c r="H95" t="s">
        <v>35</v>
      </c>
      <c r="I95">
        <v>1143766</v>
      </c>
      <c r="J95">
        <v>1473386</v>
      </c>
      <c r="K95">
        <v>1713715</v>
      </c>
      <c r="L95">
        <v>1874841</v>
      </c>
      <c r="M95">
        <v>1952867</v>
      </c>
    </row>
    <row r="96" spans="1:13" hidden="1">
      <c r="A96" t="s">
        <v>28</v>
      </c>
      <c r="B96" t="s">
        <v>181</v>
      </c>
      <c r="C96" t="s">
        <v>30</v>
      </c>
      <c r="D96" t="s">
        <v>180</v>
      </c>
      <c r="E96" t="s">
        <v>38</v>
      </c>
      <c r="F96" t="s">
        <v>33</v>
      </c>
      <c r="G96" t="s">
        <v>34</v>
      </c>
      <c r="H96" t="s">
        <v>35</v>
      </c>
      <c r="I96">
        <v>22673</v>
      </c>
      <c r="J96">
        <v>60320</v>
      </c>
      <c r="K96">
        <v>63253</v>
      </c>
      <c r="L96">
        <v>74751</v>
      </c>
      <c r="M96">
        <v>95023</v>
      </c>
    </row>
    <row r="97" spans="1:13" hidden="1">
      <c r="A97" t="s">
        <v>28</v>
      </c>
      <c r="B97" t="s">
        <v>182</v>
      </c>
      <c r="C97" t="s">
        <v>30</v>
      </c>
      <c r="D97" t="s">
        <v>183</v>
      </c>
      <c r="E97" t="s">
        <v>38</v>
      </c>
      <c r="F97" t="s">
        <v>33</v>
      </c>
      <c r="G97" t="s">
        <v>34</v>
      </c>
      <c r="H97" t="s">
        <v>35</v>
      </c>
      <c r="I97" s="4">
        <v>26300011</v>
      </c>
      <c r="J97" s="4">
        <v>26400546</v>
      </c>
      <c r="K97" s="4">
        <v>26708796</v>
      </c>
      <c r="L97" s="4">
        <v>26589550</v>
      </c>
      <c r="M97" s="4">
        <v>26424489</v>
      </c>
    </row>
    <row r="98" spans="1:13">
      <c r="A98" t="s">
        <v>28</v>
      </c>
      <c r="B98" t="s">
        <v>184</v>
      </c>
      <c r="C98" t="s">
        <v>30</v>
      </c>
      <c r="D98" t="s">
        <v>185</v>
      </c>
      <c r="E98" t="s">
        <v>32</v>
      </c>
      <c r="F98" t="s">
        <v>33</v>
      </c>
      <c r="G98" t="s">
        <v>34</v>
      </c>
      <c r="H98" t="s">
        <v>35</v>
      </c>
      <c r="I98" s="4">
        <v>116315126</v>
      </c>
      <c r="J98" s="4">
        <v>134264551</v>
      </c>
      <c r="K98" s="4">
        <v>132419434</v>
      </c>
      <c r="L98" s="4">
        <v>153191255</v>
      </c>
      <c r="M98" s="4">
        <v>158730376</v>
      </c>
    </row>
    <row r="99" spans="1:13" hidden="1">
      <c r="A99" t="s">
        <v>28</v>
      </c>
      <c r="B99" t="s">
        <v>186</v>
      </c>
      <c r="C99" t="s">
        <v>30</v>
      </c>
      <c r="D99" t="s">
        <v>187</v>
      </c>
      <c r="E99" t="s">
        <v>38</v>
      </c>
      <c r="F99" t="s">
        <v>33</v>
      </c>
      <c r="G99" t="s">
        <v>34</v>
      </c>
      <c r="H99" t="s">
        <v>35</v>
      </c>
      <c r="I99">
        <v>1272218</v>
      </c>
      <c r="J99">
        <v>1385506</v>
      </c>
      <c r="K99">
        <v>1425456</v>
      </c>
      <c r="L99">
        <v>1479200</v>
      </c>
      <c r="M99">
        <v>1527585</v>
      </c>
    </row>
    <row r="100" spans="1:13" hidden="1">
      <c r="A100" t="s">
        <v>28</v>
      </c>
      <c r="B100" t="s">
        <v>188</v>
      </c>
      <c r="C100" t="s">
        <v>30</v>
      </c>
      <c r="D100" t="s">
        <v>189</v>
      </c>
      <c r="E100" t="s">
        <v>38</v>
      </c>
      <c r="F100" t="s">
        <v>33</v>
      </c>
      <c r="G100" t="s">
        <v>34</v>
      </c>
      <c r="H100" t="s">
        <v>35</v>
      </c>
    </row>
    <row r="101" spans="1:13" hidden="1">
      <c r="A101" t="s">
        <v>28</v>
      </c>
      <c r="B101" t="s">
        <v>190</v>
      </c>
      <c r="C101" t="s">
        <v>30</v>
      </c>
      <c r="D101" t="s">
        <v>191</v>
      </c>
      <c r="E101" t="s">
        <v>38</v>
      </c>
      <c r="F101" t="s">
        <v>33</v>
      </c>
      <c r="G101" t="s">
        <v>34</v>
      </c>
      <c r="H101" t="s">
        <v>35</v>
      </c>
      <c r="I101">
        <v>793290</v>
      </c>
      <c r="J101">
        <v>850388</v>
      </c>
      <c r="K101">
        <v>1214451</v>
      </c>
      <c r="L101">
        <v>1308260</v>
      </c>
      <c r="M101">
        <v>1308260</v>
      </c>
    </row>
    <row r="102" spans="1:13">
      <c r="A102" t="s">
        <v>28</v>
      </c>
      <c r="B102" t="s">
        <v>192</v>
      </c>
      <c r="C102" t="s">
        <v>30</v>
      </c>
      <c r="D102" t="s">
        <v>191</v>
      </c>
      <c r="E102" t="s">
        <v>32</v>
      </c>
      <c r="F102" t="s">
        <v>33</v>
      </c>
      <c r="G102" t="s">
        <v>34</v>
      </c>
      <c r="H102" t="s">
        <v>35</v>
      </c>
      <c r="I102">
        <v>626600</v>
      </c>
      <c r="J102">
        <v>669254</v>
      </c>
      <c r="K102">
        <v>566745</v>
      </c>
      <c r="L102">
        <v>591706</v>
      </c>
      <c r="M102">
        <v>591706</v>
      </c>
    </row>
    <row r="103" spans="1:13">
      <c r="A103" t="s">
        <v>28</v>
      </c>
      <c r="B103" t="s">
        <v>193</v>
      </c>
      <c r="C103" t="s">
        <v>30</v>
      </c>
      <c r="D103" t="s">
        <v>187</v>
      </c>
      <c r="E103" t="s">
        <v>32</v>
      </c>
      <c r="F103" t="s">
        <v>33</v>
      </c>
      <c r="G103" t="s">
        <v>34</v>
      </c>
      <c r="H103" t="s">
        <v>35</v>
      </c>
      <c r="I103">
        <v>5153607</v>
      </c>
      <c r="J103">
        <v>6075095</v>
      </c>
      <c r="K103">
        <v>6490041</v>
      </c>
      <c r="L103">
        <v>6937475</v>
      </c>
      <c r="M103">
        <v>7577006</v>
      </c>
    </row>
    <row r="104" spans="1:13" hidden="1">
      <c r="A104" t="s">
        <v>28</v>
      </c>
      <c r="B104" t="s">
        <v>194</v>
      </c>
      <c r="C104" t="s">
        <v>30</v>
      </c>
      <c r="D104" t="s">
        <v>185</v>
      </c>
      <c r="E104" t="s">
        <v>38</v>
      </c>
      <c r="F104" t="s">
        <v>33</v>
      </c>
      <c r="G104" t="s">
        <v>34</v>
      </c>
      <c r="H104" t="s">
        <v>35</v>
      </c>
      <c r="I104" s="4">
        <v>10436543</v>
      </c>
      <c r="J104" s="4">
        <v>16172071</v>
      </c>
      <c r="K104" s="4">
        <v>14510086</v>
      </c>
      <c r="L104" s="4">
        <v>15943788</v>
      </c>
      <c r="M104" s="4">
        <v>17086023</v>
      </c>
    </row>
    <row r="105" spans="1:13" hidden="1">
      <c r="A105" t="s">
        <v>28</v>
      </c>
      <c r="B105" t="s">
        <v>195</v>
      </c>
      <c r="C105" t="s">
        <v>30</v>
      </c>
      <c r="D105" t="s">
        <v>196</v>
      </c>
      <c r="E105" t="s">
        <v>38</v>
      </c>
      <c r="F105" t="s">
        <v>33</v>
      </c>
      <c r="G105" t="s">
        <v>34</v>
      </c>
      <c r="H105" t="s">
        <v>35</v>
      </c>
      <c r="I105" s="4">
        <v>11844593</v>
      </c>
      <c r="J105" s="4">
        <v>11901043</v>
      </c>
      <c r="K105" s="4">
        <v>11712951</v>
      </c>
      <c r="L105" s="4">
        <v>11852895</v>
      </c>
      <c r="M105" s="4">
        <v>11727837</v>
      </c>
    </row>
    <row r="106" spans="1:13" hidden="1">
      <c r="A106" t="s">
        <v>28</v>
      </c>
      <c r="B106" t="s">
        <v>197</v>
      </c>
      <c r="C106" t="s">
        <v>30</v>
      </c>
      <c r="D106" t="s">
        <v>198</v>
      </c>
      <c r="E106" t="s">
        <v>38</v>
      </c>
      <c r="F106" t="s">
        <v>33</v>
      </c>
      <c r="G106" t="s">
        <v>34</v>
      </c>
      <c r="H106" t="s">
        <v>35</v>
      </c>
      <c r="I106" s="4">
        <v>187481014</v>
      </c>
      <c r="J106" s="4">
        <v>190249912</v>
      </c>
      <c r="K106" s="4">
        <v>193019098</v>
      </c>
      <c r="L106" s="4">
        <v>194583371</v>
      </c>
      <c r="M106" s="4">
        <v>194943842</v>
      </c>
    </row>
    <row r="107" spans="1:13" hidden="1">
      <c r="A107" t="s">
        <v>28</v>
      </c>
      <c r="B107" t="s">
        <v>199</v>
      </c>
      <c r="C107" t="s">
        <v>30</v>
      </c>
      <c r="D107" t="s">
        <v>200</v>
      </c>
      <c r="E107" t="s">
        <v>38</v>
      </c>
      <c r="F107" t="s">
        <v>33</v>
      </c>
      <c r="G107" t="s">
        <v>34</v>
      </c>
      <c r="H107" t="s">
        <v>35</v>
      </c>
      <c r="I107">
        <v>5172215</v>
      </c>
      <c r="J107">
        <v>7416103</v>
      </c>
      <c r="K107" s="4">
        <v>39061294</v>
      </c>
      <c r="L107" s="4">
        <v>40770125</v>
      </c>
      <c r="M107" s="4">
        <v>41516850</v>
      </c>
    </row>
    <row r="108" spans="1:13">
      <c r="A108" t="s">
        <v>28</v>
      </c>
      <c r="B108" t="s">
        <v>201</v>
      </c>
      <c r="C108" t="s">
        <v>30</v>
      </c>
      <c r="D108" t="s">
        <v>58</v>
      </c>
      <c r="E108" t="s">
        <v>32</v>
      </c>
      <c r="F108" t="s">
        <v>33</v>
      </c>
      <c r="G108" t="s">
        <v>34</v>
      </c>
      <c r="H108" t="s">
        <v>35</v>
      </c>
    </row>
    <row r="109" spans="1:13">
      <c r="A109" t="s">
        <v>28</v>
      </c>
      <c r="B109" t="s">
        <v>202</v>
      </c>
      <c r="C109" t="s">
        <v>30</v>
      </c>
      <c r="D109" t="s">
        <v>183</v>
      </c>
      <c r="E109" t="s">
        <v>32</v>
      </c>
      <c r="F109" t="s">
        <v>33</v>
      </c>
      <c r="G109" t="s">
        <v>34</v>
      </c>
      <c r="H109" t="s">
        <v>35</v>
      </c>
      <c r="I109" s="4">
        <v>71404896</v>
      </c>
      <c r="J109" s="4">
        <v>73279070</v>
      </c>
      <c r="K109" s="4">
        <v>62620781</v>
      </c>
      <c r="L109" s="4">
        <v>69074672</v>
      </c>
      <c r="M109" s="4">
        <v>75935679</v>
      </c>
    </row>
    <row r="110" spans="1:13">
      <c r="A110" t="s">
        <v>28</v>
      </c>
      <c r="B110" t="s">
        <v>203</v>
      </c>
      <c r="C110" t="s">
        <v>30</v>
      </c>
      <c r="D110" t="s">
        <v>204</v>
      </c>
      <c r="E110" t="s">
        <v>32</v>
      </c>
      <c r="F110" t="s">
        <v>33</v>
      </c>
      <c r="G110" t="s">
        <v>34</v>
      </c>
      <c r="H110" t="s">
        <v>35</v>
      </c>
      <c r="I110" s="4">
        <v>14738962</v>
      </c>
      <c r="J110" s="4">
        <v>13359862</v>
      </c>
      <c r="K110" s="4">
        <v>14117409</v>
      </c>
      <c r="L110" s="4">
        <v>14339641</v>
      </c>
      <c r="M110" s="4">
        <v>13938002</v>
      </c>
    </row>
    <row r="111" spans="1:13" hidden="1">
      <c r="A111" t="s">
        <v>28</v>
      </c>
      <c r="B111" t="s">
        <v>205</v>
      </c>
      <c r="C111" t="s">
        <v>30</v>
      </c>
      <c r="D111" t="s">
        <v>206</v>
      </c>
      <c r="E111" t="s">
        <v>38</v>
      </c>
      <c r="F111" t="s">
        <v>33</v>
      </c>
      <c r="G111" t="s">
        <v>34</v>
      </c>
      <c r="H111" t="s">
        <v>35</v>
      </c>
      <c r="I111">
        <v>84962</v>
      </c>
      <c r="J111">
        <v>84715</v>
      </c>
      <c r="K111">
        <v>88224</v>
      </c>
      <c r="L111">
        <v>95295</v>
      </c>
      <c r="M111">
        <v>132473</v>
      </c>
    </row>
    <row r="112" spans="1:13">
      <c r="A112" t="s">
        <v>28</v>
      </c>
      <c r="B112" t="s">
        <v>207</v>
      </c>
      <c r="C112" t="s">
        <v>30</v>
      </c>
      <c r="D112" t="s">
        <v>196</v>
      </c>
      <c r="E112" t="s">
        <v>32</v>
      </c>
      <c r="F112" t="s">
        <v>33</v>
      </c>
      <c r="G112" t="s">
        <v>34</v>
      </c>
      <c r="H112" t="s">
        <v>35</v>
      </c>
      <c r="I112" s="4">
        <v>55839117</v>
      </c>
      <c r="J112" s="4">
        <v>58358992</v>
      </c>
      <c r="K112" s="4">
        <v>60857746</v>
      </c>
      <c r="L112" s="4">
        <v>61514485</v>
      </c>
      <c r="M112" s="4">
        <v>60376622</v>
      </c>
    </row>
    <row r="113" spans="1:13" hidden="1">
      <c r="A113" t="s">
        <v>28</v>
      </c>
      <c r="B113" t="s">
        <v>208</v>
      </c>
      <c r="C113" t="s">
        <v>30</v>
      </c>
      <c r="D113" t="s">
        <v>209</v>
      </c>
      <c r="E113" t="s">
        <v>38</v>
      </c>
      <c r="F113" t="s">
        <v>33</v>
      </c>
      <c r="G113" t="s">
        <v>34</v>
      </c>
      <c r="H113" t="s">
        <v>35</v>
      </c>
      <c r="I113" s="4">
        <v>14882233</v>
      </c>
      <c r="J113" s="4">
        <v>15205723</v>
      </c>
      <c r="K113" s="4">
        <v>15311434</v>
      </c>
      <c r="L113" s="4">
        <v>15427531</v>
      </c>
    </row>
    <row r="114" spans="1:13">
      <c r="A114" t="s">
        <v>28</v>
      </c>
      <c r="B114" t="s">
        <v>210</v>
      </c>
      <c r="C114" t="s">
        <v>30</v>
      </c>
      <c r="D114" t="s">
        <v>189</v>
      </c>
      <c r="E114" t="s">
        <v>32</v>
      </c>
      <c r="F114" t="s">
        <v>33</v>
      </c>
      <c r="G114" t="s">
        <v>34</v>
      </c>
      <c r="H114" t="s">
        <v>35</v>
      </c>
    </row>
    <row r="115" spans="1:13" hidden="1">
      <c r="A115" t="s">
        <v>28</v>
      </c>
      <c r="B115" t="s">
        <v>211</v>
      </c>
      <c r="C115" t="s">
        <v>30</v>
      </c>
      <c r="D115" t="s">
        <v>204</v>
      </c>
      <c r="E115" t="s">
        <v>38</v>
      </c>
      <c r="F115" t="s">
        <v>33</v>
      </c>
      <c r="G115" t="s">
        <v>34</v>
      </c>
      <c r="H115" t="s">
        <v>35</v>
      </c>
      <c r="I115">
        <v>1474974</v>
      </c>
      <c r="J115">
        <v>1450565</v>
      </c>
      <c r="K115">
        <v>1401573</v>
      </c>
      <c r="L115">
        <v>1819967</v>
      </c>
      <c r="M115">
        <v>2061174</v>
      </c>
    </row>
    <row r="116" spans="1:13">
      <c r="A116" t="s">
        <v>28</v>
      </c>
      <c r="B116" t="s">
        <v>212</v>
      </c>
      <c r="C116" t="s">
        <v>30</v>
      </c>
      <c r="D116" t="s">
        <v>206</v>
      </c>
      <c r="E116" t="s">
        <v>32</v>
      </c>
      <c r="F116" t="s">
        <v>33</v>
      </c>
      <c r="G116" t="s">
        <v>34</v>
      </c>
      <c r="H116" t="s">
        <v>35</v>
      </c>
      <c r="I116">
        <v>367899</v>
      </c>
      <c r="J116">
        <v>372498</v>
      </c>
      <c r="K116">
        <v>290602</v>
      </c>
      <c r="L116">
        <v>383766</v>
      </c>
      <c r="M116">
        <v>396054</v>
      </c>
    </row>
    <row r="117" spans="1:13">
      <c r="A117" t="s">
        <v>28</v>
      </c>
      <c r="B117" t="s">
        <v>213</v>
      </c>
      <c r="C117" t="s">
        <v>30</v>
      </c>
      <c r="D117" t="s">
        <v>200</v>
      </c>
      <c r="E117" t="s">
        <v>32</v>
      </c>
      <c r="F117" t="s">
        <v>33</v>
      </c>
      <c r="G117" t="s">
        <v>34</v>
      </c>
      <c r="H117" t="s">
        <v>35</v>
      </c>
      <c r="I117" s="4">
        <v>63741811.231870003</v>
      </c>
      <c r="J117" s="4">
        <v>65949545.210432798</v>
      </c>
      <c r="K117" s="4">
        <v>65844703</v>
      </c>
      <c r="L117" s="4">
        <v>73427995</v>
      </c>
      <c r="M117" s="4">
        <v>79864096</v>
      </c>
    </row>
    <row r="118" spans="1:13">
      <c r="A118" t="s">
        <v>28</v>
      </c>
      <c r="B118" t="s">
        <v>214</v>
      </c>
      <c r="C118" t="s">
        <v>30</v>
      </c>
      <c r="D118" t="s">
        <v>215</v>
      </c>
      <c r="E118" t="s">
        <v>32</v>
      </c>
      <c r="F118" t="s">
        <v>33</v>
      </c>
      <c r="G118" t="s">
        <v>34</v>
      </c>
      <c r="H118" t="s">
        <v>35</v>
      </c>
    </row>
    <row r="119" spans="1:13" hidden="1">
      <c r="A119" t="s">
        <v>28</v>
      </c>
      <c r="B119" t="s">
        <v>216</v>
      </c>
      <c r="C119" t="s">
        <v>30</v>
      </c>
      <c r="D119" t="s">
        <v>215</v>
      </c>
      <c r="E119" t="s">
        <v>38</v>
      </c>
      <c r="F119" t="s">
        <v>33</v>
      </c>
      <c r="G119" t="s">
        <v>34</v>
      </c>
      <c r="H119" t="s">
        <v>35</v>
      </c>
    </row>
    <row r="120" spans="1:13" hidden="1">
      <c r="A120" t="s">
        <v>28</v>
      </c>
      <c r="B120" t="s">
        <v>217</v>
      </c>
      <c r="C120" t="s">
        <v>30</v>
      </c>
      <c r="D120" t="s">
        <v>218</v>
      </c>
      <c r="E120" t="s">
        <v>38</v>
      </c>
      <c r="F120" t="s">
        <v>33</v>
      </c>
      <c r="G120" t="s">
        <v>34</v>
      </c>
      <c r="H120" t="s">
        <v>35</v>
      </c>
      <c r="J120">
        <v>5440827</v>
      </c>
      <c r="K120">
        <v>5449555</v>
      </c>
      <c r="L120">
        <v>4378669</v>
      </c>
      <c r="M120">
        <v>4382006</v>
      </c>
    </row>
    <row r="121" spans="1:13">
      <c r="A121" t="s">
        <v>28</v>
      </c>
      <c r="B121" t="s">
        <v>219</v>
      </c>
      <c r="C121" t="s">
        <v>30</v>
      </c>
      <c r="D121" t="s">
        <v>220</v>
      </c>
      <c r="E121" t="s">
        <v>32</v>
      </c>
      <c r="F121" t="s">
        <v>33</v>
      </c>
      <c r="G121" t="s">
        <v>34</v>
      </c>
      <c r="H121" t="s">
        <v>35</v>
      </c>
      <c r="I121">
        <v>4804</v>
      </c>
      <c r="J121">
        <v>5344</v>
      </c>
      <c r="K121">
        <v>10470</v>
      </c>
      <c r="L121">
        <v>7735</v>
      </c>
    </row>
    <row r="122" spans="1:13" hidden="1">
      <c r="A122" t="s">
        <v>28</v>
      </c>
      <c r="B122" t="s">
        <v>221</v>
      </c>
      <c r="C122" t="s">
        <v>30</v>
      </c>
      <c r="D122" t="s">
        <v>220</v>
      </c>
      <c r="E122" t="s">
        <v>38</v>
      </c>
      <c r="F122" t="s">
        <v>33</v>
      </c>
      <c r="G122" t="s">
        <v>34</v>
      </c>
      <c r="H122" t="s">
        <v>35</v>
      </c>
      <c r="I122">
        <v>3404</v>
      </c>
      <c r="J122">
        <v>2477</v>
      </c>
      <c r="K122">
        <v>4560</v>
      </c>
      <c r="L122">
        <v>3308</v>
      </c>
    </row>
    <row r="123" spans="1:13">
      <c r="A123" t="s">
        <v>28</v>
      </c>
      <c r="B123" t="s">
        <v>222</v>
      </c>
      <c r="C123" t="s">
        <v>30</v>
      </c>
      <c r="D123" t="s">
        <v>223</v>
      </c>
      <c r="E123" t="s">
        <v>32</v>
      </c>
      <c r="F123" t="s">
        <v>33</v>
      </c>
      <c r="G123" t="s">
        <v>34</v>
      </c>
      <c r="H123" t="s">
        <v>35</v>
      </c>
    </row>
    <row r="124" spans="1:13" hidden="1">
      <c r="A124" t="s">
        <v>28</v>
      </c>
      <c r="B124" t="s">
        <v>224</v>
      </c>
      <c r="C124" t="s">
        <v>30</v>
      </c>
      <c r="D124" t="s">
        <v>223</v>
      </c>
      <c r="E124" t="s">
        <v>38</v>
      </c>
      <c r="F124" t="s">
        <v>33</v>
      </c>
      <c r="G124" t="s">
        <v>34</v>
      </c>
      <c r="H124" t="s">
        <v>35</v>
      </c>
    </row>
    <row r="125" spans="1:13" hidden="1">
      <c r="A125" t="s">
        <v>28</v>
      </c>
      <c r="B125" t="s">
        <v>225</v>
      </c>
      <c r="C125" t="s">
        <v>30</v>
      </c>
      <c r="D125" t="s">
        <v>226</v>
      </c>
      <c r="E125" t="s">
        <v>38</v>
      </c>
      <c r="F125" t="s">
        <v>33</v>
      </c>
      <c r="G125" t="s">
        <v>34</v>
      </c>
      <c r="H125" t="s">
        <v>35</v>
      </c>
      <c r="I125">
        <v>5915822</v>
      </c>
      <c r="J125">
        <v>7518303</v>
      </c>
      <c r="K125" s="4">
        <v>10227765</v>
      </c>
      <c r="L125">
        <v>9559291</v>
      </c>
      <c r="M125" s="4">
        <v>10569611</v>
      </c>
    </row>
    <row r="126" spans="1:13">
      <c r="A126" t="s">
        <v>28</v>
      </c>
      <c r="B126" t="s">
        <v>227</v>
      </c>
      <c r="C126" t="s">
        <v>30</v>
      </c>
      <c r="D126" t="s">
        <v>226</v>
      </c>
      <c r="E126" t="s">
        <v>32</v>
      </c>
      <c r="F126" t="s">
        <v>33</v>
      </c>
      <c r="G126" t="s">
        <v>34</v>
      </c>
      <c r="H126" t="s">
        <v>35</v>
      </c>
      <c r="I126" s="4">
        <v>39025719</v>
      </c>
      <c r="J126" s="4">
        <v>41610211</v>
      </c>
      <c r="K126" s="4">
        <v>43833820</v>
      </c>
      <c r="L126" s="4">
        <v>44537517</v>
      </c>
      <c r="M126" s="4">
        <v>46062651</v>
      </c>
    </row>
    <row r="127" spans="1:13">
      <c r="A127" t="s">
        <v>28</v>
      </c>
      <c r="B127" t="s">
        <v>228</v>
      </c>
      <c r="C127" t="s">
        <v>30</v>
      </c>
      <c r="D127" t="s">
        <v>229</v>
      </c>
      <c r="E127" t="s">
        <v>32</v>
      </c>
      <c r="F127" t="s">
        <v>33</v>
      </c>
      <c r="G127" t="s">
        <v>34</v>
      </c>
      <c r="H127" t="s">
        <v>35</v>
      </c>
      <c r="L127">
        <v>34878</v>
      </c>
    </row>
    <row r="128" spans="1:13" hidden="1">
      <c r="A128" t="s">
        <v>28</v>
      </c>
      <c r="B128" t="s">
        <v>230</v>
      </c>
      <c r="C128" t="s">
        <v>30</v>
      </c>
      <c r="D128" t="s">
        <v>229</v>
      </c>
      <c r="E128" t="s">
        <v>38</v>
      </c>
      <c r="F128" t="s">
        <v>33</v>
      </c>
      <c r="G128" t="s">
        <v>34</v>
      </c>
      <c r="H128" t="s">
        <v>35</v>
      </c>
      <c r="L128">
        <v>144205</v>
      </c>
    </row>
    <row r="129" spans="1:13">
      <c r="A129" t="s">
        <v>28</v>
      </c>
      <c r="B129" t="s">
        <v>231</v>
      </c>
      <c r="C129" t="s">
        <v>30</v>
      </c>
      <c r="D129" t="s">
        <v>60</v>
      </c>
      <c r="E129" t="s">
        <v>32</v>
      </c>
      <c r="F129" t="s">
        <v>33</v>
      </c>
      <c r="G129" t="s">
        <v>34</v>
      </c>
      <c r="H129" t="s">
        <v>35</v>
      </c>
      <c r="I129">
        <v>240947</v>
      </c>
      <c r="J129">
        <v>253228</v>
      </c>
    </row>
    <row r="130" spans="1:13">
      <c r="A130" t="s">
        <v>28</v>
      </c>
      <c r="B130" t="s">
        <v>232</v>
      </c>
      <c r="C130" t="s">
        <v>30</v>
      </c>
      <c r="D130" t="s">
        <v>141</v>
      </c>
      <c r="E130" t="s">
        <v>32</v>
      </c>
      <c r="F130" t="s">
        <v>33</v>
      </c>
      <c r="G130" t="s">
        <v>34</v>
      </c>
      <c r="H130" t="s">
        <v>35</v>
      </c>
      <c r="I130" s="4">
        <v>17342711</v>
      </c>
      <c r="J130" s="4">
        <v>20168855</v>
      </c>
      <c r="K130" s="4">
        <v>22164157</v>
      </c>
      <c r="L130" s="4">
        <v>22887239</v>
      </c>
      <c r="M130" s="4">
        <v>22040316</v>
      </c>
    </row>
    <row r="131" spans="1:13" hidden="1">
      <c r="A131" t="s">
        <v>28</v>
      </c>
      <c r="B131" t="s">
        <v>233</v>
      </c>
      <c r="C131" t="s">
        <v>30</v>
      </c>
      <c r="D131" t="s">
        <v>234</v>
      </c>
      <c r="E131" t="s">
        <v>38</v>
      </c>
      <c r="F131" t="s">
        <v>33</v>
      </c>
      <c r="G131" t="s">
        <v>34</v>
      </c>
      <c r="H131" t="s">
        <v>35</v>
      </c>
      <c r="I131">
        <v>26916</v>
      </c>
      <c r="J131">
        <v>26802</v>
      </c>
      <c r="K131">
        <v>26971</v>
      </c>
      <c r="L131">
        <v>26611</v>
      </c>
      <c r="M131">
        <v>26440</v>
      </c>
    </row>
    <row r="132" spans="1:13" hidden="1">
      <c r="A132" t="s">
        <v>28</v>
      </c>
      <c r="B132" t="s">
        <v>235</v>
      </c>
      <c r="C132" t="s">
        <v>30</v>
      </c>
      <c r="D132" t="s">
        <v>236</v>
      </c>
      <c r="E132" t="s">
        <v>38</v>
      </c>
      <c r="F132" t="s">
        <v>33</v>
      </c>
      <c r="G132" t="s">
        <v>34</v>
      </c>
      <c r="H132" t="s">
        <v>35</v>
      </c>
      <c r="I132">
        <v>575664</v>
      </c>
      <c r="J132">
        <v>652435</v>
      </c>
      <c r="K132">
        <v>635970</v>
      </c>
      <c r="L132">
        <v>686759</v>
      </c>
      <c r="M132">
        <v>812419</v>
      </c>
    </row>
    <row r="133" spans="1:13" hidden="1">
      <c r="A133" t="s">
        <v>28</v>
      </c>
      <c r="B133" t="s">
        <v>237</v>
      </c>
      <c r="C133" t="s">
        <v>30</v>
      </c>
      <c r="D133" t="s">
        <v>238</v>
      </c>
      <c r="E133" t="s">
        <v>38</v>
      </c>
      <c r="F133" t="s">
        <v>33</v>
      </c>
      <c r="G133" t="s">
        <v>34</v>
      </c>
      <c r="H133" t="s">
        <v>35</v>
      </c>
      <c r="I133">
        <v>8017384</v>
      </c>
      <c r="J133">
        <v>8061940.0999999996</v>
      </c>
      <c r="K133">
        <v>8251927</v>
      </c>
      <c r="L133">
        <v>8086126</v>
      </c>
      <c r="M133">
        <v>6542515</v>
      </c>
    </row>
    <row r="134" spans="1:13">
      <c r="A134" t="s">
        <v>28</v>
      </c>
      <c r="B134" t="s">
        <v>239</v>
      </c>
      <c r="C134" t="s">
        <v>30</v>
      </c>
      <c r="D134" t="s">
        <v>240</v>
      </c>
      <c r="E134" t="s">
        <v>32</v>
      </c>
      <c r="F134" t="s">
        <v>33</v>
      </c>
      <c r="G134" t="s">
        <v>34</v>
      </c>
      <c r="H134" t="s">
        <v>35</v>
      </c>
      <c r="I134">
        <v>2535837</v>
      </c>
      <c r="J134">
        <v>2759535</v>
      </c>
      <c r="K134">
        <v>3116068</v>
      </c>
      <c r="L134">
        <v>2839415</v>
      </c>
      <c r="M134">
        <v>3415797</v>
      </c>
    </row>
    <row r="135" spans="1:13">
      <c r="A135" t="s">
        <v>28</v>
      </c>
      <c r="B135" t="s">
        <v>241</v>
      </c>
      <c r="C135" t="s">
        <v>30</v>
      </c>
      <c r="D135" t="s">
        <v>242</v>
      </c>
      <c r="E135" t="s">
        <v>32</v>
      </c>
      <c r="F135" t="s">
        <v>33</v>
      </c>
      <c r="G135" t="s">
        <v>34</v>
      </c>
      <c r="H135" t="s">
        <v>35</v>
      </c>
      <c r="I135">
        <v>3007283</v>
      </c>
      <c r="J135">
        <v>3008835</v>
      </c>
      <c r="K135">
        <v>3134938</v>
      </c>
      <c r="L135">
        <v>3588326</v>
      </c>
      <c r="M135">
        <v>3810279</v>
      </c>
    </row>
    <row r="136" spans="1:13" hidden="1">
      <c r="A136" t="s">
        <v>28</v>
      </c>
      <c r="B136" t="s">
        <v>243</v>
      </c>
      <c r="C136" t="s">
        <v>30</v>
      </c>
      <c r="D136" t="s">
        <v>244</v>
      </c>
      <c r="E136" t="s">
        <v>38</v>
      </c>
      <c r="F136" t="s">
        <v>33</v>
      </c>
      <c r="G136" t="s">
        <v>34</v>
      </c>
      <c r="H136" t="s">
        <v>35</v>
      </c>
      <c r="I136">
        <v>104582</v>
      </c>
      <c r="J136">
        <v>90891</v>
      </c>
      <c r="K136">
        <v>227548</v>
      </c>
      <c r="L136">
        <v>439880</v>
      </c>
      <c r="M136">
        <v>2414659</v>
      </c>
    </row>
    <row r="137" spans="1:13">
      <c r="A137" t="s">
        <v>28</v>
      </c>
      <c r="B137" t="s">
        <v>245</v>
      </c>
      <c r="C137" t="s">
        <v>30</v>
      </c>
      <c r="D137" t="s">
        <v>238</v>
      </c>
      <c r="E137" t="s">
        <v>32</v>
      </c>
      <c r="F137" t="s">
        <v>33</v>
      </c>
      <c r="G137" t="s">
        <v>34</v>
      </c>
      <c r="H137" t="s">
        <v>35</v>
      </c>
      <c r="I137" s="4">
        <v>49826934</v>
      </c>
      <c r="J137" s="4">
        <v>51126148</v>
      </c>
      <c r="K137" s="4">
        <v>37077125</v>
      </c>
      <c r="L137" s="4">
        <v>32962820</v>
      </c>
      <c r="M137" s="4">
        <v>36040963</v>
      </c>
    </row>
    <row r="138" spans="1:13" hidden="1">
      <c r="A138" t="s">
        <v>28</v>
      </c>
      <c r="B138" t="s">
        <v>246</v>
      </c>
      <c r="C138" t="s">
        <v>30</v>
      </c>
      <c r="D138" t="s">
        <v>247</v>
      </c>
      <c r="E138" t="s">
        <v>38</v>
      </c>
      <c r="F138" t="s">
        <v>33</v>
      </c>
      <c r="G138" t="s">
        <v>34</v>
      </c>
      <c r="H138" t="s">
        <v>35</v>
      </c>
      <c r="I138">
        <v>153081</v>
      </c>
      <c r="J138">
        <v>78031</v>
      </c>
      <c r="K138">
        <v>83020</v>
      </c>
      <c r="L138">
        <v>106900</v>
      </c>
      <c r="M138">
        <v>124203</v>
      </c>
    </row>
    <row r="139" spans="1:13">
      <c r="A139" t="s">
        <v>28</v>
      </c>
      <c r="B139" t="s">
        <v>248</v>
      </c>
      <c r="C139" t="s">
        <v>30</v>
      </c>
      <c r="D139" t="s">
        <v>247</v>
      </c>
      <c r="E139" t="s">
        <v>32</v>
      </c>
      <c r="F139" t="s">
        <v>33</v>
      </c>
      <c r="G139" t="s">
        <v>34</v>
      </c>
      <c r="H139" t="s">
        <v>35</v>
      </c>
      <c r="I139">
        <v>794000</v>
      </c>
      <c r="J139">
        <v>871103</v>
      </c>
      <c r="K139">
        <v>937718</v>
      </c>
      <c r="L139">
        <v>1094737</v>
      </c>
      <c r="M139">
        <v>1235015</v>
      </c>
    </row>
    <row r="140" spans="1:13" hidden="1">
      <c r="A140" t="s">
        <v>28</v>
      </c>
      <c r="B140" t="s">
        <v>249</v>
      </c>
      <c r="C140" t="s">
        <v>30</v>
      </c>
      <c r="D140" t="s">
        <v>250</v>
      </c>
      <c r="E140" t="s">
        <v>38</v>
      </c>
      <c r="F140" t="s">
        <v>33</v>
      </c>
      <c r="G140" t="s">
        <v>34</v>
      </c>
      <c r="H140" t="s">
        <v>35</v>
      </c>
      <c r="I140" s="4">
        <v>18358600</v>
      </c>
      <c r="J140" s="4">
        <v>19446103</v>
      </c>
      <c r="K140" s="4">
        <v>20010469</v>
      </c>
      <c r="L140" s="4">
        <v>19309282</v>
      </c>
      <c r="M140" s="4">
        <v>19383865</v>
      </c>
    </row>
    <row r="141" spans="1:13" hidden="1">
      <c r="A141" t="s">
        <v>28</v>
      </c>
      <c r="B141" t="s">
        <v>251</v>
      </c>
      <c r="C141" t="s">
        <v>30</v>
      </c>
      <c r="D141" t="s">
        <v>242</v>
      </c>
      <c r="E141" t="s">
        <v>38</v>
      </c>
      <c r="F141" t="s">
        <v>33</v>
      </c>
      <c r="G141" t="s">
        <v>34</v>
      </c>
      <c r="H141" t="s">
        <v>35</v>
      </c>
      <c r="I141">
        <v>192082</v>
      </c>
      <c r="J141">
        <v>202160</v>
      </c>
      <c r="K141">
        <v>201975</v>
      </c>
      <c r="L141">
        <v>225443</v>
      </c>
      <c r="M141">
        <v>382521</v>
      </c>
    </row>
    <row r="142" spans="1:13" hidden="1">
      <c r="A142" t="s">
        <v>28</v>
      </c>
      <c r="B142" t="s">
        <v>252</v>
      </c>
      <c r="C142" t="s">
        <v>30</v>
      </c>
      <c r="D142" t="s">
        <v>240</v>
      </c>
      <c r="E142" t="s">
        <v>38</v>
      </c>
      <c r="F142" t="s">
        <v>33</v>
      </c>
      <c r="G142" t="s">
        <v>34</v>
      </c>
      <c r="H142" t="s">
        <v>35</v>
      </c>
      <c r="I142">
        <v>285819</v>
      </c>
      <c r="J142">
        <v>298249</v>
      </c>
      <c r="K142">
        <v>307628</v>
      </c>
      <c r="L142">
        <v>284924</v>
      </c>
      <c r="M142">
        <v>304568</v>
      </c>
    </row>
    <row r="143" spans="1:13">
      <c r="A143" t="s">
        <v>28</v>
      </c>
      <c r="B143" t="s">
        <v>253</v>
      </c>
      <c r="C143" t="s">
        <v>30</v>
      </c>
      <c r="D143" t="s">
        <v>236</v>
      </c>
      <c r="E143" t="s">
        <v>32</v>
      </c>
      <c r="F143" t="s">
        <v>33</v>
      </c>
      <c r="G143" t="s">
        <v>34</v>
      </c>
      <c r="H143" t="s">
        <v>35</v>
      </c>
      <c r="I143">
        <v>87149</v>
      </c>
      <c r="J143">
        <v>99319</v>
      </c>
      <c r="K143">
        <v>130824</v>
      </c>
      <c r="L143">
        <v>134953</v>
      </c>
      <c r="M143">
        <v>162903</v>
      </c>
    </row>
    <row r="144" spans="1:13">
      <c r="A144" t="s">
        <v>28</v>
      </c>
      <c r="B144" t="s">
        <v>254</v>
      </c>
      <c r="C144" t="s">
        <v>30</v>
      </c>
      <c r="D144" t="s">
        <v>244</v>
      </c>
      <c r="E144" t="s">
        <v>32</v>
      </c>
      <c r="F144" t="s">
        <v>33</v>
      </c>
      <c r="G144" t="s">
        <v>34</v>
      </c>
      <c r="H144" t="s">
        <v>35</v>
      </c>
      <c r="I144">
        <v>8402972.0017630402</v>
      </c>
      <c r="J144">
        <v>9352235</v>
      </c>
      <c r="K144" s="4">
        <v>13779266</v>
      </c>
      <c r="L144" s="4">
        <v>11307736</v>
      </c>
      <c r="M144" s="4">
        <v>17268188.140000001</v>
      </c>
    </row>
    <row r="145" spans="1:13">
      <c r="A145" t="s">
        <v>28</v>
      </c>
      <c r="B145" t="s">
        <v>255</v>
      </c>
      <c r="C145" t="s">
        <v>30</v>
      </c>
      <c r="D145" t="s">
        <v>234</v>
      </c>
      <c r="E145" t="s">
        <v>32</v>
      </c>
      <c r="F145" t="s">
        <v>33</v>
      </c>
      <c r="G145" t="s">
        <v>34</v>
      </c>
      <c r="H145" t="s">
        <v>35</v>
      </c>
      <c r="I145">
        <v>823600</v>
      </c>
      <c r="J145">
        <v>1040380</v>
      </c>
      <c r="K145">
        <v>1200622</v>
      </c>
      <c r="L145">
        <v>1256633</v>
      </c>
      <c r="M145">
        <v>1300407</v>
      </c>
    </row>
    <row r="146" spans="1:13">
      <c r="A146" t="s">
        <v>28</v>
      </c>
      <c r="B146" t="s">
        <v>256</v>
      </c>
      <c r="C146" t="s">
        <v>30</v>
      </c>
      <c r="D146" t="s">
        <v>257</v>
      </c>
      <c r="E146" t="s">
        <v>32</v>
      </c>
      <c r="F146" t="s">
        <v>33</v>
      </c>
      <c r="G146" t="s">
        <v>34</v>
      </c>
      <c r="H146" t="s">
        <v>35</v>
      </c>
      <c r="I146" s="4">
        <v>49673139</v>
      </c>
      <c r="J146" s="4">
        <v>38566638</v>
      </c>
      <c r="K146" s="4">
        <v>39162335</v>
      </c>
      <c r="L146" s="4">
        <v>42829230</v>
      </c>
      <c r="M146" s="4">
        <v>47320426</v>
      </c>
    </row>
    <row r="147" spans="1:13" hidden="1">
      <c r="A147" t="s">
        <v>28</v>
      </c>
      <c r="B147" t="s">
        <v>258</v>
      </c>
      <c r="C147" t="s">
        <v>30</v>
      </c>
      <c r="D147" t="s">
        <v>257</v>
      </c>
      <c r="E147" t="s">
        <v>38</v>
      </c>
      <c r="F147" t="s">
        <v>33</v>
      </c>
      <c r="G147" t="s">
        <v>34</v>
      </c>
      <c r="H147" t="s">
        <v>35</v>
      </c>
      <c r="I147" s="4">
        <v>16168712</v>
      </c>
      <c r="J147" s="4">
        <v>16533347</v>
      </c>
      <c r="K147" s="4">
        <v>16188936</v>
      </c>
      <c r="L147" s="4">
        <v>12717517</v>
      </c>
      <c r="M147" s="4">
        <v>14271226</v>
      </c>
    </row>
    <row r="148" spans="1:13" hidden="1">
      <c r="A148" t="s">
        <v>28</v>
      </c>
      <c r="B148" t="s">
        <v>259</v>
      </c>
      <c r="C148" t="s">
        <v>30</v>
      </c>
      <c r="D148" t="s">
        <v>260</v>
      </c>
      <c r="E148" t="s">
        <v>38</v>
      </c>
      <c r="F148" t="s">
        <v>33</v>
      </c>
      <c r="G148" t="s">
        <v>34</v>
      </c>
      <c r="H148" t="s">
        <v>35</v>
      </c>
      <c r="I148">
        <v>1031</v>
      </c>
      <c r="J148">
        <v>1207</v>
      </c>
      <c r="K148">
        <v>1239</v>
      </c>
      <c r="L148">
        <v>1307</v>
      </c>
      <c r="M148">
        <v>1378</v>
      </c>
    </row>
    <row r="149" spans="1:13">
      <c r="A149" t="s">
        <v>28</v>
      </c>
      <c r="B149" t="s">
        <v>261</v>
      </c>
      <c r="C149" t="s">
        <v>30</v>
      </c>
      <c r="D149" t="s">
        <v>260</v>
      </c>
      <c r="E149" t="s">
        <v>32</v>
      </c>
      <c r="F149" t="s">
        <v>33</v>
      </c>
      <c r="G149" t="s">
        <v>34</v>
      </c>
      <c r="H149" t="s">
        <v>35</v>
      </c>
      <c r="I149">
        <v>138278</v>
      </c>
      <c r="J149">
        <v>163736</v>
      </c>
      <c r="K149">
        <v>217330</v>
      </c>
      <c r="L149">
        <v>239664</v>
      </c>
      <c r="M149">
        <v>266742</v>
      </c>
    </row>
    <row r="150" spans="1:13" hidden="1">
      <c r="A150" t="s">
        <v>28</v>
      </c>
      <c r="B150" t="s">
        <v>262</v>
      </c>
      <c r="C150" t="s">
        <v>30</v>
      </c>
      <c r="D150" t="s">
        <v>263</v>
      </c>
      <c r="E150" t="s">
        <v>38</v>
      </c>
      <c r="F150" t="s">
        <v>33</v>
      </c>
      <c r="G150" t="s">
        <v>34</v>
      </c>
      <c r="H150" t="s">
        <v>35</v>
      </c>
      <c r="I150" s="4">
        <v>333205996.80000001</v>
      </c>
      <c r="J150" s="4">
        <v>332091312</v>
      </c>
      <c r="K150" s="4">
        <v>328683411</v>
      </c>
      <c r="L150" s="4">
        <v>328300000</v>
      </c>
      <c r="M150" s="4">
        <v>329500000</v>
      </c>
    </row>
    <row r="151" spans="1:13">
      <c r="A151" t="s">
        <v>28</v>
      </c>
      <c r="B151" t="s">
        <v>264</v>
      </c>
      <c r="C151" t="s">
        <v>30</v>
      </c>
      <c r="D151" t="s">
        <v>263</v>
      </c>
      <c r="E151" t="s">
        <v>32</v>
      </c>
      <c r="F151" t="s">
        <v>33</v>
      </c>
      <c r="G151" t="s">
        <v>34</v>
      </c>
      <c r="H151" t="s">
        <v>35</v>
      </c>
      <c r="I151" s="4">
        <v>241509481</v>
      </c>
      <c r="J151" s="4">
        <v>246733000</v>
      </c>
      <c r="K151" s="4">
        <v>265670000</v>
      </c>
      <c r="L151" s="4">
        <v>301810000</v>
      </c>
      <c r="M151" s="4">
        <v>335988000</v>
      </c>
    </row>
    <row r="152" spans="1:13" hidden="1">
      <c r="A152" t="s">
        <v>28</v>
      </c>
      <c r="B152" t="s">
        <v>265</v>
      </c>
      <c r="C152" t="s">
        <v>30</v>
      </c>
      <c r="D152" t="s">
        <v>266</v>
      </c>
      <c r="E152" t="s">
        <v>38</v>
      </c>
      <c r="F152" t="s">
        <v>33</v>
      </c>
      <c r="G152" t="s">
        <v>34</v>
      </c>
      <c r="H152" t="s">
        <v>35</v>
      </c>
      <c r="I152">
        <v>11537</v>
      </c>
      <c r="J152">
        <v>11537</v>
      </c>
      <c r="K152">
        <v>12016</v>
      </c>
      <c r="L152">
        <v>9269</v>
      </c>
      <c r="M152">
        <v>8382</v>
      </c>
    </row>
    <row r="153" spans="1:13" hidden="1">
      <c r="A153" t="s">
        <v>28</v>
      </c>
      <c r="B153" t="s">
        <v>267</v>
      </c>
      <c r="C153" t="s">
        <v>30</v>
      </c>
      <c r="D153" t="s">
        <v>268</v>
      </c>
      <c r="E153" t="s">
        <v>38</v>
      </c>
      <c r="F153" t="s">
        <v>33</v>
      </c>
      <c r="G153" t="s">
        <v>34</v>
      </c>
      <c r="H153" t="s">
        <v>35</v>
      </c>
      <c r="I153">
        <v>4639528</v>
      </c>
      <c r="J153">
        <v>4638923</v>
      </c>
      <c r="K153">
        <v>4874049</v>
      </c>
      <c r="L153">
        <v>4754945</v>
      </c>
      <c r="M153">
        <v>4728517</v>
      </c>
    </row>
    <row r="154" spans="1:13">
      <c r="A154" t="s">
        <v>28</v>
      </c>
      <c r="B154" t="s">
        <v>269</v>
      </c>
      <c r="C154" t="s">
        <v>30</v>
      </c>
      <c r="D154" t="s">
        <v>270</v>
      </c>
      <c r="E154" t="s">
        <v>32</v>
      </c>
      <c r="F154" t="s">
        <v>33</v>
      </c>
      <c r="G154" t="s">
        <v>34</v>
      </c>
      <c r="H154" t="s">
        <v>35</v>
      </c>
      <c r="I154" s="4">
        <v>115543446</v>
      </c>
      <c r="J154" s="4">
        <v>128723481</v>
      </c>
      <c r="K154" s="4">
        <v>85959326</v>
      </c>
      <c r="L154" s="4">
        <v>93226082</v>
      </c>
      <c r="M154" s="4">
        <v>89013415</v>
      </c>
    </row>
    <row r="155" spans="1:13" hidden="1">
      <c r="A155" t="s">
        <v>28</v>
      </c>
      <c r="B155" t="s">
        <v>271</v>
      </c>
      <c r="C155" t="s">
        <v>30</v>
      </c>
      <c r="D155" t="s">
        <v>270</v>
      </c>
      <c r="E155" t="s">
        <v>38</v>
      </c>
      <c r="F155" t="s">
        <v>33</v>
      </c>
      <c r="G155" t="s">
        <v>34</v>
      </c>
      <c r="H155" t="s">
        <v>35</v>
      </c>
      <c r="I155">
        <v>5033304</v>
      </c>
      <c r="J155">
        <v>2838447</v>
      </c>
      <c r="K155">
        <v>2043649</v>
      </c>
      <c r="L155">
        <v>1595417</v>
      </c>
      <c r="M155">
        <v>948698</v>
      </c>
    </row>
    <row r="156" spans="1:13">
      <c r="A156" t="s">
        <v>28</v>
      </c>
      <c r="B156" t="s">
        <v>272</v>
      </c>
      <c r="C156" t="s">
        <v>30</v>
      </c>
      <c r="D156" t="s">
        <v>266</v>
      </c>
      <c r="E156" t="s">
        <v>32</v>
      </c>
      <c r="F156" t="s">
        <v>33</v>
      </c>
      <c r="G156" t="s">
        <v>34</v>
      </c>
      <c r="H156" t="s">
        <v>35</v>
      </c>
      <c r="I156">
        <v>6952</v>
      </c>
      <c r="J156">
        <v>6800</v>
      </c>
      <c r="K156">
        <v>5575</v>
      </c>
      <c r="L156">
        <v>4429</v>
      </c>
      <c r="M156">
        <v>4485</v>
      </c>
    </row>
    <row r="157" spans="1:13" hidden="1">
      <c r="A157" t="s">
        <v>28</v>
      </c>
      <c r="B157" t="s">
        <v>273</v>
      </c>
      <c r="C157" t="s">
        <v>30</v>
      </c>
      <c r="D157" t="s">
        <v>274</v>
      </c>
      <c r="E157" t="s">
        <v>38</v>
      </c>
      <c r="F157" t="s">
        <v>33</v>
      </c>
      <c r="G157" t="s">
        <v>34</v>
      </c>
      <c r="H157" t="s">
        <v>35</v>
      </c>
      <c r="I157">
        <v>470375</v>
      </c>
      <c r="J157">
        <v>774097</v>
      </c>
      <c r="K157">
        <v>941105</v>
      </c>
      <c r="L157">
        <v>248046</v>
      </c>
      <c r="M157">
        <v>445411</v>
      </c>
    </row>
    <row r="158" spans="1:13">
      <c r="A158" t="s">
        <v>28</v>
      </c>
      <c r="B158" t="s">
        <v>275</v>
      </c>
      <c r="C158" t="s">
        <v>30</v>
      </c>
      <c r="D158" t="s">
        <v>274</v>
      </c>
      <c r="E158" t="s">
        <v>32</v>
      </c>
      <c r="F158" t="s">
        <v>33</v>
      </c>
      <c r="G158" t="s">
        <v>34</v>
      </c>
      <c r="H158" t="s">
        <v>35</v>
      </c>
      <c r="I158">
        <v>5725472</v>
      </c>
      <c r="J158">
        <v>6959969</v>
      </c>
      <c r="K158">
        <v>7010763</v>
      </c>
      <c r="L158">
        <v>8884939</v>
      </c>
      <c r="M158">
        <v>9240859</v>
      </c>
    </row>
    <row r="159" spans="1:13">
      <c r="A159" t="s">
        <v>28</v>
      </c>
      <c r="B159" t="s">
        <v>276</v>
      </c>
      <c r="C159" t="s">
        <v>30</v>
      </c>
      <c r="D159" t="s">
        <v>277</v>
      </c>
      <c r="E159" t="s">
        <v>32</v>
      </c>
      <c r="F159" t="s">
        <v>33</v>
      </c>
      <c r="G159" t="s">
        <v>34</v>
      </c>
      <c r="H159" t="s">
        <v>35</v>
      </c>
      <c r="I159">
        <v>240549</v>
      </c>
      <c r="J159">
        <v>463759</v>
      </c>
      <c r="K159">
        <v>295390</v>
      </c>
      <c r="L159">
        <v>407962</v>
      </c>
      <c r="M159">
        <v>361356</v>
      </c>
    </row>
    <row r="160" spans="1:13" hidden="1">
      <c r="A160" t="s">
        <v>28</v>
      </c>
      <c r="B160" t="s">
        <v>278</v>
      </c>
      <c r="C160" t="s">
        <v>30</v>
      </c>
      <c r="D160" t="s">
        <v>277</v>
      </c>
      <c r="E160" t="s">
        <v>38</v>
      </c>
      <c r="F160" t="s">
        <v>33</v>
      </c>
      <c r="G160" t="s">
        <v>34</v>
      </c>
      <c r="H160" t="s">
        <v>35</v>
      </c>
      <c r="I160">
        <v>343608</v>
      </c>
      <c r="J160">
        <v>432556</v>
      </c>
      <c r="K160">
        <v>554420</v>
      </c>
      <c r="L160">
        <v>665023</v>
      </c>
      <c r="M160">
        <v>765193</v>
      </c>
    </row>
    <row r="161" spans="1:13">
      <c r="A161" t="s">
        <v>28</v>
      </c>
      <c r="B161" t="s">
        <v>279</v>
      </c>
      <c r="C161" t="s">
        <v>30</v>
      </c>
      <c r="D161" t="s">
        <v>268</v>
      </c>
      <c r="E161" t="s">
        <v>32</v>
      </c>
      <c r="F161" t="s">
        <v>33</v>
      </c>
      <c r="G161" t="s">
        <v>34</v>
      </c>
      <c r="H161" t="s">
        <v>35</v>
      </c>
      <c r="I161" s="4">
        <v>28911997</v>
      </c>
      <c r="J161" s="4">
        <v>30450451</v>
      </c>
      <c r="K161" s="4">
        <v>31834688</v>
      </c>
      <c r="L161" s="4">
        <v>32658112</v>
      </c>
      <c r="M161" s="4">
        <v>33479952</v>
      </c>
    </row>
    <row r="162" spans="1:13">
      <c r="A162" t="s">
        <v>28</v>
      </c>
      <c r="B162" t="s">
        <v>280</v>
      </c>
      <c r="C162" t="s">
        <v>30</v>
      </c>
      <c r="D162" t="s">
        <v>281</v>
      </c>
      <c r="E162" t="s">
        <v>32</v>
      </c>
      <c r="F162" t="s">
        <v>33</v>
      </c>
      <c r="G162" t="s">
        <v>34</v>
      </c>
      <c r="H162" t="s">
        <v>35</v>
      </c>
      <c r="I162">
        <v>65056</v>
      </c>
      <c r="J162">
        <v>65234</v>
      </c>
      <c r="K162">
        <v>52758</v>
      </c>
      <c r="L162">
        <v>74291</v>
      </c>
      <c r="M162">
        <v>76528</v>
      </c>
    </row>
    <row r="163" spans="1:13" hidden="1">
      <c r="A163" t="s">
        <v>28</v>
      </c>
      <c r="B163" t="s">
        <v>282</v>
      </c>
      <c r="C163" t="s">
        <v>30</v>
      </c>
      <c r="D163" t="s">
        <v>281</v>
      </c>
      <c r="E163" t="s">
        <v>38</v>
      </c>
      <c r="F163" t="s">
        <v>33</v>
      </c>
      <c r="G163" t="s">
        <v>34</v>
      </c>
      <c r="H163" t="s">
        <v>35</v>
      </c>
      <c r="I163">
        <v>99694</v>
      </c>
      <c r="J163">
        <v>99472</v>
      </c>
      <c r="K163">
        <v>101415</v>
      </c>
      <c r="L163">
        <v>102680</v>
      </c>
      <c r="M163">
        <v>103439</v>
      </c>
    </row>
    <row r="164" spans="1:13">
      <c r="A164" t="s">
        <v>28</v>
      </c>
      <c r="B164" t="s">
        <v>283</v>
      </c>
      <c r="C164" t="s">
        <v>30</v>
      </c>
      <c r="D164" t="s">
        <v>284</v>
      </c>
      <c r="E164" t="s">
        <v>32</v>
      </c>
      <c r="F164" t="s">
        <v>33</v>
      </c>
      <c r="G164" t="s">
        <v>34</v>
      </c>
      <c r="H164" t="s">
        <v>35</v>
      </c>
      <c r="J164">
        <v>2067003</v>
      </c>
      <c r="K164">
        <v>1701124</v>
      </c>
      <c r="L164">
        <v>1929719</v>
      </c>
      <c r="M164">
        <v>2479331</v>
      </c>
    </row>
    <row r="165" spans="1:13" hidden="1">
      <c r="A165" t="s">
        <v>28</v>
      </c>
      <c r="B165" t="s">
        <v>285</v>
      </c>
      <c r="C165" t="s">
        <v>30</v>
      </c>
      <c r="D165" t="s">
        <v>286</v>
      </c>
      <c r="E165" t="s">
        <v>38</v>
      </c>
      <c r="F165" t="s">
        <v>33</v>
      </c>
      <c r="G165" t="s">
        <v>34</v>
      </c>
      <c r="H165" t="s">
        <v>35</v>
      </c>
      <c r="I165">
        <v>1801952</v>
      </c>
      <c r="J165">
        <v>1914537</v>
      </c>
      <c r="K165">
        <v>2070836</v>
      </c>
      <c r="L165">
        <v>2150043</v>
      </c>
      <c r="M165">
        <v>2201864</v>
      </c>
    </row>
    <row r="166" spans="1:13">
      <c r="A166" t="s">
        <v>28</v>
      </c>
      <c r="B166" t="s">
        <v>287</v>
      </c>
      <c r="C166" t="s">
        <v>30</v>
      </c>
      <c r="D166" t="s">
        <v>286</v>
      </c>
      <c r="E166" t="s">
        <v>32</v>
      </c>
      <c r="F166" t="s">
        <v>33</v>
      </c>
      <c r="G166" t="s">
        <v>34</v>
      </c>
      <c r="H166" t="s">
        <v>35</v>
      </c>
      <c r="I166">
        <v>7407088</v>
      </c>
      <c r="J166" s="4">
        <v>12211305</v>
      </c>
      <c r="K166" s="4">
        <v>14259946</v>
      </c>
      <c r="L166" s="4">
        <v>15063456</v>
      </c>
      <c r="M166" s="4">
        <v>14298650</v>
      </c>
    </row>
    <row r="167" spans="1:13">
      <c r="A167" t="s">
        <v>28</v>
      </c>
      <c r="B167" t="s">
        <v>288</v>
      </c>
      <c r="C167" t="s">
        <v>30</v>
      </c>
      <c r="D167" t="s">
        <v>289</v>
      </c>
      <c r="E167" t="s">
        <v>32</v>
      </c>
      <c r="F167" t="s">
        <v>33</v>
      </c>
      <c r="G167" t="s">
        <v>34</v>
      </c>
      <c r="H167" t="s">
        <v>35</v>
      </c>
      <c r="I167">
        <v>246313</v>
      </c>
      <c r="J167">
        <v>253230</v>
      </c>
      <c r="K167">
        <v>292098</v>
      </c>
      <c r="L167">
        <v>266021</v>
      </c>
      <c r="M167">
        <v>281014</v>
      </c>
    </row>
    <row r="168" spans="1:13" hidden="1">
      <c r="A168" t="s">
        <v>28</v>
      </c>
      <c r="B168" t="s">
        <v>290</v>
      </c>
      <c r="C168" t="s">
        <v>30</v>
      </c>
      <c r="D168" t="s">
        <v>284</v>
      </c>
      <c r="E168" t="s">
        <v>38</v>
      </c>
      <c r="F168" t="s">
        <v>33</v>
      </c>
      <c r="G168" t="s">
        <v>34</v>
      </c>
      <c r="H168" t="s">
        <v>35</v>
      </c>
      <c r="J168">
        <v>37623</v>
      </c>
      <c r="K168">
        <v>95601</v>
      </c>
      <c r="L168">
        <v>58904</v>
      </c>
      <c r="M168">
        <v>58330</v>
      </c>
    </row>
    <row r="169" spans="1:13" hidden="1">
      <c r="A169" t="s">
        <v>28</v>
      </c>
      <c r="B169" t="s">
        <v>291</v>
      </c>
      <c r="C169" t="s">
        <v>30</v>
      </c>
      <c r="D169" t="s">
        <v>289</v>
      </c>
      <c r="E169" t="s">
        <v>38</v>
      </c>
      <c r="F169" t="s">
        <v>33</v>
      </c>
      <c r="G169" t="s">
        <v>34</v>
      </c>
      <c r="H169" t="s">
        <v>35</v>
      </c>
      <c r="I169">
        <v>108220</v>
      </c>
      <c r="J169">
        <v>109384</v>
      </c>
      <c r="K169">
        <v>48920</v>
      </c>
      <c r="L169">
        <v>126766</v>
      </c>
      <c r="M169">
        <v>169975</v>
      </c>
    </row>
    <row r="170" spans="1:13" hidden="1">
      <c r="A170" t="s">
        <v>28</v>
      </c>
      <c r="B170" t="s">
        <v>292</v>
      </c>
      <c r="C170" t="s">
        <v>30</v>
      </c>
      <c r="D170" t="s">
        <v>293</v>
      </c>
      <c r="E170" t="s">
        <v>38</v>
      </c>
      <c r="F170" t="s">
        <v>33</v>
      </c>
      <c r="G170" t="s">
        <v>34</v>
      </c>
      <c r="H170" t="s">
        <v>35</v>
      </c>
      <c r="I170" s="4">
        <v>11631613</v>
      </c>
      <c r="J170" s="4">
        <v>13198753</v>
      </c>
      <c r="K170" s="4">
        <v>14232222</v>
      </c>
      <c r="L170" s="4">
        <v>12654381</v>
      </c>
      <c r="M170" s="4">
        <v>11873817</v>
      </c>
    </row>
    <row r="171" spans="1:13" hidden="1">
      <c r="A171" t="s">
        <v>28</v>
      </c>
      <c r="B171" t="s">
        <v>294</v>
      </c>
      <c r="C171" t="s">
        <v>30</v>
      </c>
      <c r="D171" t="s">
        <v>295</v>
      </c>
      <c r="E171" t="s">
        <v>38</v>
      </c>
      <c r="F171" t="s">
        <v>33</v>
      </c>
      <c r="G171" t="s">
        <v>34</v>
      </c>
      <c r="H171" t="s">
        <v>35</v>
      </c>
      <c r="I171">
        <v>703605</v>
      </c>
      <c r="J171">
        <v>776572</v>
      </c>
      <c r="K171">
        <v>812930</v>
      </c>
      <c r="L171">
        <v>908246</v>
      </c>
      <c r="M171">
        <v>623231</v>
      </c>
    </row>
    <row r="172" spans="1:13">
      <c r="A172" t="s">
        <v>28</v>
      </c>
      <c r="B172" t="s">
        <v>296</v>
      </c>
      <c r="C172" t="s">
        <v>30</v>
      </c>
      <c r="D172" t="s">
        <v>297</v>
      </c>
      <c r="E172" t="s">
        <v>32</v>
      </c>
      <c r="F172" t="s">
        <v>33</v>
      </c>
      <c r="G172" t="s">
        <v>34</v>
      </c>
      <c r="H172" t="s">
        <v>35</v>
      </c>
      <c r="I172">
        <v>1733570</v>
      </c>
      <c r="J172">
        <v>2009927</v>
      </c>
      <c r="K172">
        <v>2061389</v>
      </c>
      <c r="L172">
        <v>3420229</v>
      </c>
    </row>
    <row r="173" spans="1:13" hidden="1">
      <c r="A173" t="s">
        <v>28</v>
      </c>
      <c r="B173" t="s">
        <v>298</v>
      </c>
      <c r="C173" t="s">
        <v>30</v>
      </c>
      <c r="D173" t="s">
        <v>297</v>
      </c>
      <c r="E173" t="s">
        <v>38</v>
      </c>
      <c r="F173" t="s">
        <v>33</v>
      </c>
      <c r="G173" t="s">
        <v>34</v>
      </c>
      <c r="H173" t="s">
        <v>35</v>
      </c>
      <c r="I173">
        <v>623520</v>
      </c>
      <c r="J173">
        <v>544206</v>
      </c>
      <c r="K173">
        <v>417672</v>
      </c>
      <c r="L173">
        <v>419931</v>
      </c>
    </row>
    <row r="174" spans="1:13">
      <c r="A174" t="s">
        <v>28</v>
      </c>
      <c r="B174" t="s">
        <v>299</v>
      </c>
      <c r="C174" t="s">
        <v>30</v>
      </c>
      <c r="D174" t="s">
        <v>295</v>
      </c>
      <c r="E174" t="s">
        <v>32</v>
      </c>
      <c r="F174" t="s">
        <v>33</v>
      </c>
      <c r="G174" t="s">
        <v>34</v>
      </c>
      <c r="H174" t="s">
        <v>35</v>
      </c>
      <c r="I174">
        <v>24909</v>
      </c>
      <c r="J174">
        <v>31144</v>
      </c>
      <c r="K174">
        <v>26417</v>
      </c>
      <c r="L174">
        <v>26455</v>
      </c>
      <c r="M174">
        <v>16915</v>
      </c>
    </row>
    <row r="175" spans="1:13" hidden="1">
      <c r="A175" t="s">
        <v>28</v>
      </c>
      <c r="B175" t="s">
        <v>300</v>
      </c>
      <c r="C175" t="s">
        <v>30</v>
      </c>
      <c r="D175" t="s">
        <v>301</v>
      </c>
      <c r="E175" t="s">
        <v>38</v>
      </c>
      <c r="F175" t="s">
        <v>33</v>
      </c>
      <c r="G175" t="s">
        <v>34</v>
      </c>
      <c r="H175" t="s">
        <v>35</v>
      </c>
      <c r="I175">
        <v>13819</v>
      </c>
      <c r="J175">
        <v>15155</v>
      </c>
      <c r="K175">
        <v>5052</v>
      </c>
      <c r="L175">
        <v>17847</v>
      </c>
      <c r="M175">
        <v>19690</v>
      </c>
    </row>
    <row r="176" spans="1:13">
      <c r="A176" t="s">
        <v>28</v>
      </c>
      <c r="B176" t="s">
        <v>302</v>
      </c>
      <c r="C176" t="s">
        <v>30</v>
      </c>
      <c r="D176" t="s">
        <v>301</v>
      </c>
      <c r="E176" t="s">
        <v>32</v>
      </c>
      <c r="F176" t="s">
        <v>33</v>
      </c>
      <c r="G176" t="s">
        <v>34</v>
      </c>
      <c r="H176" t="s">
        <v>35</v>
      </c>
      <c r="I176">
        <v>54560</v>
      </c>
      <c r="J176">
        <v>50045</v>
      </c>
      <c r="K176">
        <v>67462</v>
      </c>
      <c r="L176">
        <v>69914</v>
      </c>
      <c r="M176">
        <v>70256</v>
      </c>
    </row>
  </sheetData>
  <autoFilter ref="A1:M176" xr:uid="{51C592A0-EB74-44D8-9331-903C779959BF}">
    <filterColumn colId="4">
      <filters>
        <filter val="Non-life insurance policies, Insurance corporations"/>
      </filters>
    </filterColumn>
  </autoFilter>
  <pageMargins left="0.7" right="0.7" top="0.75" bottom="0.75" header="0.3" footer="0.3"/>
  <headerFooter>
    <oddFooter>&amp;R_x000D_&amp;1#&amp;"Calibri"&amp;10&amp;K000000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940D8-F9F3-4A67-8D04-6D07A8B96805}">
  <dimension ref="A1:C56"/>
  <sheetViews>
    <sheetView workbookViewId="0">
      <selection activeCell="K62" sqref="K62"/>
    </sheetView>
  </sheetViews>
  <sheetFormatPr defaultRowHeight="15"/>
  <cols>
    <col min="1" max="1" width="49.7109375" customWidth="1"/>
    <col min="2" max="2" width="46.42578125" customWidth="1"/>
    <col min="3" max="3" width="14.140625" style="6" customWidth="1"/>
  </cols>
  <sheetData>
    <row r="1" spans="1:3">
      <c r="A1" s="5" t="s">
        <v>303</v>
      </c>
      <c r="B1" s="5" t="s">
        <v>304</v>
      </c>
      <c r="C1" s="7" t="s">
        <v>304</v>
      </c>
    </row>
    <row r="2" spans="1:3">
      <c r="A2" t="s">
        <v>44</v>
      </c>
      <c r="B2" t="s">
        <v>305</v>
      </c>
      <c r="C2" s="6" t="s">
        <v>306</v>
      </c>
    </row>
    <row r="3" spans="1:3">
      <c r="A3" t="s">
        <v>31</v>
      </c>
      <c r="B3" t="s">
        <v>307</v>
      </c>
      <c r="C3" s="6" t="s">
        <v>308</v>
      </c>
    </row>
    <row r="4" spans="1:3">
      <c r="A4" t="s">
        <v>42</v>
      </c>
      <c r="B4" t="s">
        <v>309</v>
      </c>
      <c r="C4" s="6" t="s">
        <v>310</v>
      </c>
    </row>
    <row r="5" spans="1:3">
      <c r="A5" t="s">
        <v>50</v>
      </c>
      <c r="B5" t="s">
        <v>305</v>
      </c>
      <c r="C5" s="6" t="s">
        <v>306</v>
      </c>
    </row>
    <row r="6" spans="1:3">
      <c r="A6" t="s">
        <v>53</v>
      </c>
      <c r="B6" t="s">
        <v>305</v>
      </c>
      <c r="C6" s="6" t="s">
        <v>306</v>
      </c>
    </row>
    <row r="7" spans="1:3">
      <c r="A7" t="s">
        <v>60</v>
      </c>
      <c r="B7" t="s">
        <v>305</v>
      </c>
      <c r="C7" s="6" t="s">
        <v>306</v>
      </c>
    </row>
    <row r="8" spans="1:3">
      <c r="A8" t="s">
        <v>62</v>
      </c>
      <c r="B8" t="s">
        <v>305</v>
      </c>
      <c r="C8" s="6" t="s">
        <v>306</v>
      </c>
    </row>
    <row r="9" spans="1:3">
      <c r="A9" t="s">
        <v>78</v>
      </c>
      <c r="B9" t="s">
        <v>309</v>
      </c>
      <c r="C9" s="6" t="s">
        <v>310</v>
      </c>
    </row>
    <row r="10" spans="1:3">
      <c r="A10" t="s">
        <v>81</v>
      </c>
      <c r="B10" t="s">
        <v>311</v>
      </c>
      <c r="C10" s="6" t="s">
        <v>312</v>
      </c>
    </row>
    <row r="11" spans="1:3">
      <c r="A11" t="s">
        <v>87</v>
      </c>
      <c r="B11" t="s">
        <v>311</v>
      </c>
      <c r="C11" s="6" t="s">
        <v>312</v>
      </c>
    </row>
    <row r="12" spans="1:3">
      <c r="A12" t="s">
        <v>89</v>
      </c>
      <c r="B12" t="s">
        <v>305</v>
      </c>
      <c r="C12" s="6" t="s">
        <v>306</v>
      </c>
    </row>
    <row r="13" spans="1:3">
      <c r="A13" t="s">
        <v>95</v>
      </c>
      <c r="B13" t="s">
        <v>311</v>
      </c>
      <c r="C13" s="6" t="s">
        <v>312</v>
      </c>
    </row>
    <row r="14" spans="1:3">
      <c r="A14" t="s">
        <v>101</v>
      </c>
      <c r="B14" t="s">
        <v>305</v>
      </c>
      <c r="C14" s="6" t="s">
        <v>306</v>
      </c>
    </row>
    <row r="15" spans="1:3">
      <c r="A15" t="s">
        <v>104</v>
      </c>
      <c r="B15" t="s">
        <v>305</v>
      </c>
      <c r="C15" s="6" t="s">
        <v>306</v>
      </c>
    </row>
    <row r="16" spans="1:3">
      <c r="A16" t="s">
        <v>107</v>
      </c>
      <c r="B16" t="s">
        <v>305</v>
      </c>
      <c r="C16" s="6" t="s">
        <v>306</v>
      </c>
    </row>
    <row r="17" spans="1:3">
      <c r="A17" t="s">
        <v>130</v>
      </c>
      <c r="B17" t="s">
        <v>313</v>
      </c>
      <c r="C17" s="6" t="s">
        <v>314</v>
      </c>
    </row>
    <row r="18" spans="1:3">
      <c r="A18" t="s">
        <v>132</v>
      </c>
      <c r="B18" t="s">
        <v>313</v>
      </c>
      <c r="C18" s="6" t="s">
        <v>314</v>
      </c>
    </row>
    <row r="19" spans="1:3">
      <c r="A19" t="s">
        <v>139</v>
      </c>
      <c r="B19" t="s">
        <v>313</v>
      </c>
      <c r="C19" s="6" t="s">
        <v>314</v>
      </c>
    </row>
    <row r="20" spans="1:3">
      <c r="A20" t="s">
        <v>134</v>
      </c>
      <c r="B20" t="s">
        <v>309</v>
      </c>
      <c r="C20" s="6" t="s">
        <v>310</v>
      </c>
    </row>
    <row r="21" spans="1:3">
      <c r="A21" t="s">
        <v>144</v>
      </c>
      <c r="B21" t="s">
        <v>313</v>
      </c>
      <c r="C21" s="6" t="s">
        <v>314</v>
      </c>
    </row>
    <row r="22" spans="1:3">
      <c r="A22" t="s">
        <v>146</v>
      </c>
      <c r="B22" t="s">
        <v>315</v>
      </c>
      <c r="C22" s="6" t="s">
        <v>316</v>
      </c>
    </row>
    <row r="23" spans="1:3">
      <c r="A23" t="s">
        <v>164</v>
      </c>
      <c r="B23" t="s">
        <v>313</v>
      </c>
      <c r="C23" s="6" t="s">
        <v>314</v>
      </c>
    </row>
    <row r="24" spans="1:3">
      <c r="A24" t="s">
        <v>169</v>
      </c>
      <c r="B24" t="s">
        <v>315</v>
      </c>
      <c r="C24" s="6" t="s">
        <v>316</v>
      </c>
    </row>
    <row r="25" spans="1:3">
      <c r="A25" t="s">
        <v>176</v>
      </c>
      <c r="B25" t="s">
        <v>311</v>
      </c>
      <c r="C25" s="6" t="s">
        <v>312</v>
      </c>
    </row>
    <row r="26" spans="1:3">
      <c r="A26" t="s">
        <v>180</v>
      </c>
      <c r="B26" t="s">
        <v>313</v>
      </c>
      <c r="C26" s="6" t="s">
        <v>314</v>
      </c>
    </row>
    <row r="27" spans="1:3">
      <c r="A27" t="s">
        <v>183</v>
      </c>
      <c r="B27" t="s">
        <v>311</v>
      </c>
      <c r="C27" s="6" t="s">
        <v>312</v>
      </c>
    </row>
    <row r="28" spans="1:3">
      <c r="A28" t="s">
        <v>187</v>
      </c>
      <c r="B28" t="s">
        <v>313</v>
      </c>
      <c r="C28" s="6" t="s">
        <v>314</v>
      </c>
    </row>
    <row r="29" spans="1:3">
      <c r="A29" t="s">
        <v>191</v>
      </c>
      <c r="B29" t="s">
        <v>315</v>
      </c>
      <c r="C29" s="6" t="s">
        <v>316</v>
      </c>
    </row>
    <row r="30" spans="1:3">
      <c r="A30" t="s">
        <v>200</v>
      </c>
      <c r="B30" t="s">
        <v>313</v>
      </c>
      <c r="C30" s="6" t="s">
        <v>314</v>
      </c>
    </row>
    <row r="31" spans="1:3">
      <c r="A31" t="s">
        <v>206</v>
      </c>
      <c r="B31" t="s">
        <v>315</v>
      </c>
      <c r="C31" s="6" t="s">
        <v>316</v>
      </c>
    </row>
    <row r="32" spans="1:3">
      <c r="A32" t="s">
        <v>220</v>
      </c>
      <c r="B32" t="s">
        <v>305</v>
      </c>
      <c r="C32" s="6" t="s">
        <v>306</v>
      </c>
    </row>
    <row r="33" spans="1:3">
      <c r="A33" t="s">
        <v>226</v>
      </c>
      <c r="B33" t="s">
        <v>315</v>
      </c>
      <c r="C33" s="6" t="s">
        <v>316</v>
      </c>
    </row>
    <row r="34" spans="1:3">
      <c r="A34" t="s">
        <v>229</v>
      </c>
      <c r="B34" t="s">
        <v>305</v>
      </c>
      <c r="C34" s="6" t="s">
        <v>306</v>
      </c>
    </row>
    <row r="35" spans="1:3">
      <c r="A35" t="s">
        <v>234</v>
      </c>
      <c r="B35" t="s">
        <v>313</v>
      </c>
      <c r="C35" s="6" t="s">
        <v>314</v>
      </c>
    </row>
    <row r="36" spans="1:3">
      <c r="A36" t="s">
        <v>236</v>
      </c>
      <c r="B36" t="s">
        <v>305</v>
      </c>
      <c r="C36" s="6" t="s">
        <v>306</v>
      </c>
    </row>
    <row r="37" spans="1:3">
      <c r="A37" t="s">
        <v>238</v>
      </c>
      <c r="B37" t="s">
        <v>315</v>
      </c>
      <c r="C37" s="6" t="s">
        <v>316</v>
      </c>
    </row>
    <row r="38" spans="1:3">
      <c r="A38" t="s">
        <v>247</v>
      </c>
      <c r="B38" t="s">
        <v>315</v>
      </c>
      <c r="C38" s="6" t="s">
        <v>316</v>
      </c>
    </row>
    <row r="39" spans="1:3">
      <c r="A39" t="s">
        <v>250</v>
      </c>
      <c r="B39" t="s">
        <v>311</v>
      </c>
      <c r="C39" s="6" t="s">
        <v>312</v>
      </c>
    </row>
    <row r="40" spans="1:3">
      <c r="A40" t="s">
        <v>257</v>
      </c>
      <c r="B40" t="s">
        <v>315</v>
      </c>
      <c r="C40" s="6" t="s">
        <v>316</v>
      </c>
    </row>
    <row r="41" spans="1:3">
      <c r="A41" t="s">
        <v>260</v>
      </c>
      <c r="B41" t="s">
        <v>309</v>
      </c>
      <c r="C41" s="6" t="s">
        <v>310</v>
      </c>
    </row>
    <row r="42" spans="1:3">
      <c r="A42" t="s">
        <v>263</v>
      </c>
      <c r="B42" t="s">
        <v>309</v>
      </c>
      <c r="C42" s="6" t="s">
        <v>310</v>
      </c>
    </row>
    <row r="43" spans="1:3">
      <c r="A43" t="s">
        <v>266</v>
      </c>
      <c r="B43" t="s">
        <v>311</v>
      </c>
      <c r="C43" s="6" t="s">
        <v>312</v>
      </c>
    </row>
    <row r="44" spans="1:3">
      <c r="A44" t="s">
        <v>270</v>
      </c>
      <c r="B44" t="s">
        <v>313</v>
      </c>
      <c r="C44" s="6" t="s">
        <v>314</v>
      </c>
    </row>
    <row r="45" spans="1:3">
      <c r="A45" t="s">
        <v>274</v>
      </c>
      <c r="B45" t="s">
        <v>313</v>
      </c>
      <c r="C45" s="6" t="s">
        <v>314</v>
      </c>
    </row>
    <row r="46" spans="1:3">
      <c r="A46" t="s">
        <v>277</v>
      </c>
      <c r="B46" t="s">
        <v>305</v>
      </c>
      <c r="C46" s="6" t="s">
        <v>306</v>
      </c>
    </row>
    <row r="47" spans="1:3">
      <c r="A47" t="s">
        <v>281</v>
      </c>
      <c r="B47" t="s">
        <v>311</v>
      </c>
      <c r="C47" s="6" t="s">
        <v>312</v>
      </c>
    </row>
    <row r="48" spans="1:3">
      <c r="A48" t="s">
        <v>286</v>
      </c>
      <c r="B48" t="s">
        <v>307</v>
      </c>
      <c r="C48" s="6" t="s">
        <v>308</v>
      </c>
    </row>
    <row r="49" spans="1:3">
      <c r="A49" t="s">
        <v>284</v>
      </c>
      <c r="B49" t="s">
        <v>307</v>
      </c>
      <c r="C49" s="6" t="s">
        <v>308</v>
      </c>
    </row>
    <row r="50" spans="1:3">
      <c r="A50" t="s">
        <v>289</v>
      </c>
      <c r="B50" t="s">
        <v>305</v>
      </c>
      <c r="C50" s="6" t="s">
        <v>306</v>
      </c>
    </row>
    <row r="51" spans="1:3">
      <c r="A51" t="s">
        <v>293</v>
      </c>
      <c r="B51" t="s">
        <v>311</v>
      </c>
      <c r="C51" s="6" t="s">
        <v>312</v>
      </c>
    </row>
    <row r="52" spans="1:3">
      <c r="A52" t="s">
        <v>295</v>
      </c>
      <c r="B52" t="s">
        <v>305</v>
      </c>
      <c r="C52" s="6" t="s">
        <v>306</v>
      </c>
    </row>
    <row r="53" spans="1:3">
      <c r="A53" t="s">
        <v>297</v>
      </c>
      <c r="B53" t="s">
        <v>307</v>
      </c>
      <c r="C53" s="6" t="s">
        <v>308</v>
      </c>
    </row>
    <row r="54" spans="1:3">
      <c r="A54" t="s">
        <v>317</v>
      </c>
      <c r="B54" t="s">
        <v>313</v>
      </c>
      <c r="C54" s="6" t="s">
        <v>314</v>
      </c>
    </row>
    <row r="55" spans="1:3">
      <c r="A55" t="s">
        <v>318</v>
      </c>
      <c r="B55" t="s">
        <v>313</v>
      </c>
      <c r="C55" s="6" t="s">
        <v>314</v>
      </c>
    </row>
    <row r="56" spans="1:3">
      <c r="A56" t="s">
        <v>167</v>
      </c>
      <c r="B56" t="s">
        <v>315</v>
      </c>
      <c r="C56" s="6" t="s">
        <v>316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4D544-A3A4-4F30-9073-F82854D7EF65}">
  <dimension ref="A1:G56"/>
  <sheetViews>
    <sheetView workbookViewId="0">
      <selection activeCell="J41" sqref="J41"/>
    </sheetView>
  </sheetViews>
  <sheetFormatPr defaultRowHeight="15"/>
  <cols>
    <col min="1" max="1" width="41.7109375" customWidth="1"/>
    <col min="2" max="2" width="14.140625" customWidth="1"/>
  </cols>
  <sheetData>
    <row r="1" spans="1:7">
      <c r="A1" s="5" t="s">
        <v>303</v>
      </c>
      <c r="B1" s="7" t="s">
        <v>319</v>
      </c>
      <c r="C1" s="5">
        <v>2020</v>
      </c>
      <c r="D1" s="5">
        <v>2021</v>
      </c>
      <c r="E1" s="5">
        <v>2022</v>
      </c>
      <c r="F1" s="5">
        <v>2023</v>
      </c>
      <c r="G1" s="5">
        <v>2024</v>
      </c>
    </row>
    <row r="2" spans="1:7">
      <c r="A2" t="s">
        <v>44</v>
      </c>
      <c r="B2" s="6" t="s">
        <v>306</v>
      </c>
      <c r="C2">
        <v>7275388</v>
      </c>
      <c r="D2">
        <v>7499521</v>
      </c>
      <c r="E2">
        <v>7730217</v>
      </c>
      <c r="F2">
        <v>7968529</v>
      </c>
      <c r="G2">
        <v>8210112</v>
      </c>
    </row>
    <row r="3" spans="1:7">
      <c r="A3" t="s">
        <v>31</v>
      </c>
      <c r="B3" s="6" t="s">
        <v>308</v>
      </c>
      <c r="C3">
        <v>7978898</v>
      </c>
      <c r="D3">
        <v>8010043</v>
      </c>
      <c r="E3">
        <v>8049960</v>
      </c>
      <c r="F3">
        <v>8100943</v>
      </c>
      <c r="G3">
        <v>8155858</v>
      </c>
    </row>
    <row r="4" spans="1:7">
      <c r="A4" t="s">
        <v>42</v>
      </c>
      <c r="B4" s="6" t="s">
        <v>310</v>
      </c>
      <c r="C4">
        <v>543690</v>
      </c>
      <c r="D4">
        <v>552139</v>
      </c>
      <c r="E4">
        <v>560035</v>
      </c>
      <c r="F4">
        <v>567533</v>
      </c>
      <c r="G4">
        <v>574618</v>
      </c>
    </row>
    <row r="5" spans="1:7">
      <c r="A5" t="s">
        <v>50</v>
      </c>
      <c r="B5" s="6" t="s">
        <v>306</v>
      </c>
      <c r="C5">
        <v>914621</v>
      </c>
      <c r="D5">
        <v>914500</v>
      </c>
      <c r="E5">
        <v>910641</v>
      </c>
      <c r="F5">
        <v>907119</v>
      </c>
      <c r="G5">
        <v>902605</v>
      </c>
    </row>
    <row r="6" spans="1:7">
      <c r="A6" t="s">
        <v>53</v>
      </c>
      <c r="B6" s="6" t="s">
        <v>306</v>
      </c>
      <c r="C6">
        <v>17479836</v>
      </c>
      <c r="D6">
        <v>18076361</v>
      </c>
      <c r="E6">
        <v>18697266</v>
      </c>
      <c r="F6">
        <v>19336436</v>
      </c>
      <c r="G6">
        <v>20002446</v>
      </c>
    </row>
    <row r="7" spans="1:7">
      <c r="A7" t="s">
        <v>60</v>
      </c>
      <c r="B7" s="6" t="s">
        <v>306</v>
      </c>
      <c r="C7">
        <v>10455474</v>
      </c>
      <c r="D7">
        <v>10836840</v>
      </c>
      <c r="E7">
        <v>11226234</v>
      </c>
      <c r="F7">
        <v>11635683</v>
      </c>
      <c r="G7">
        <v>12063392</v>
      </c>
    </row>
    <row r="8" spans="1:7">
      <c r="A8" t="s">
        <v>62</v>
      </c>
      <c r="B8" s="6" t="s">
        <v>306</v>
      </c>
      <c r="C8">
        <v>8420934</v>
      </c>
      <c r="D8">
        <v>8614234</v>
      </c>
      <c r="E8">
        <v>8802666</v>
      </c>
      <c r="F8">
        <v>8996994</v>
      </c>
      <c r="G8">
        <v>9236166</v>
      </c>
    </row>
    <row r="9" spans="1:7">
      <c r="A9" t="s">
        <v>78</v>
      </c>
      <c r="B9" s="6" t="s">
        <v>310</v>
      </c>
      <c r="C9">
        <v>136577175</v>
      </c>
      <c r="D9">
        <v>139764375</v>
      </c>
      <c r="E9">
        <v>142756293</v>
      </c>
      <c r="F9">
        <v>145447668</v>
      </c>
      <c r="G9">
        <v>148335347</v>
      </c>
    </row>
    <row r="10" spans="1:7">
      <c r="A10" t="s">
        <v>81</v>
      </c>
      <c r="B10" s="6" t="s">
        <v>312</v>
      </c>
      <c r="C10">
        <v>979302341</v>
      </c>
      <c r="D10">
        <v>977528322</v>
      </c>
      <c r="E10">
        <v>975760249</v>
      </c>
      <c r="F10">
        <v>974720366</v>
      </c>
      <c r="G10">
        <v>976798955</v>
      </c>
    </row>
    <row r="11" spans="1:7">
      <c r="A11" t="s">
        <v>87</v>
      </c>
      <c r="B11" s="6" t="s">
        <v>312</v>
      </c>
      <c r="C11">
        <v>185658524</v>
      </c>
      <c r="D11">
        <v>187469916</v>
      </c>
      <c r="E11">
        <v>189329461</v>
      </c>
      <c r="F11">
        <v>191256542</v>
      </c>
      <c r="G11">
        <v>193093840</v>
      </c>
    </row>
    <row r="12" spans="1:7">
      <c r="A12" t="s">
        <v>89</v>
      </c>
      <c r="B12" s="6" t="s">
        <v>306</v>
      </c>
      <c r="C12">
        <v>40511000</v>
      </c>
      <c r="D12">
        <v>41300119</v>
      </c>
      <c r="E12">
        <v>41991393</v>
      </c>
      <c r="F12">
        <v>42605152</v>
      </c>
      <c r="G12">
        <v>43157289</v>
      </c>
    </row>
    <row r="13" spans="1:7">
      <c r="A13" t="s">
        <v>95</v>
      </c>
      <c r="B13" s="6" t="s">
        <v>312</v>
      </c>
      <c r="C13">
        <v>430855</v>
      </c>
      <c r="D13">
        <v>444244</v>
      </c>
      <c r="E13">
        <v>457927</v>
      </c>
      <c r="F13">
        <v>472086</v>
      </c>
      <c r="G13">
        <v>486528</v>
      </c>
    </row>
    <row r="14" spans="1:7">
      <c r="A14" t="s">
        <v>101</v>
      </c>
      <c r="B14" s="6" t="s">
        <v>306</v>
      </c>
      <c r="C14">
        <v>16346393</v>
      </c>
      <c r="D14">
        <v>16822314</v>
      </c>
      <c r="E14">
        <v>17308526</v>
      </c>
      <c r="F14">
        <v>17810601</v>
      </c>
      <c r="G14">
        <v>18328064</v>
      </c>
    </row>
    <row r="15" spans="1:7">
      <c r="A15" t="s">
        <v>104</v>
      </c>
      <c r="B15" s="6" t="s">
        <v>306</v>
      </c>
      <c r="C15">
        <v>18911651</v>
      </c>
      <c r="D15">
        <v>19386766</v>
      </c>
      <c r="E15">
        <v>19859447</v>
      </c>
      <c r="F15">
        <v>20336698</v>
      </c>
      <c r="G15">
        <v>20819475</v>
      </c>
    </row>
    <row r="16" spans="1:7">
      <c r="A16" t="s">
        <v>107</v>
      </c>
      <c r="B16" s="6" t="s">
        <v>306</v>
      </c>
      <c r="C16">
        <v>337742</v>
      </c>
      <c r="D16">
        <v>340326</v>
      </c>
      <c r="E16">
        <v>345611</v>
      </c>
      <c r="F16">
        <v>350221</v>
      </c>
      <c r="G16">
        <v>354788</v>
      </c>
    </row>
    <row r="17" spans="1:7">
      <c r="A17" t="s">
        <v>130</v>
      </c>
      <c r="B17" s="6" t="s">
        <v>314</v>
      </c>
      <c r="C17">
        <v>2183969</v>
      </c>
      <c r="D17">
        <v>2136458</v>
      </c>
      <c r="E17">
        <v>2099794</v>
      </c>
      <c r="F17">
        <v>2074682</v>
      </c>
      <c r="G17">
        <v>2048283</v>
      </c>
    </row>
    <row r="18" spans="1:7">
      <c r="A18" t="s">
        <v>132</v>
      </c>
      <c r="B18" s="6" t="s">
        <v>314</v>
      </c>
      <c r="C18">
        <v>2386714</v>
      </c>
      <c r="D18">
        <v>2367495</v>
      </c>
      <c r="E18">
        <v>2365454</v>
      </c>
      <c r="F18">
        <v>2364598</v>
      </c>
      <c r="G18">
        <v>2335229</v>
      </c>
    </row>
    <row r="19" spans="1:7">
      <c r="A19" t="s">
        <v>139</v>
      </c>
      <c r="B19" s="6" t="s">
        <v>314</v>
      </c>
      <c r="C19">
        <v>6305149</v>
      </c>
      <c r="D19">
        <v>6219444</v>
      </c>
      <c r="E19">
        <v>6139746</v>
      </c>
      <c r="F19">
        <v>6081792</v>
      </c>
      <c r="G19">
        <v>6031557</v>
      </c>
    </row>
    <row r="20" spans="1:7">
      <c r="A20" t="s">
        <v>134</v>
      </c>
      <c r="B20" s="6" t="s">
        <v>310</v>
      </c>
      <c r="C20">
        <v>107938077</v>
      </c>
      <c r="D20">
        <v>108897252</v>
      </c>
      <c r="E20">
        <v>110260679</v>
      </c>
      <c r="F20">
        <v>111999786</v>
      </c>
      <c r="G20">
        <v>113705228</v>
      </c>
    </row>
    <row r="21" spans="1:7">
      <c r="A21" t="s">
        <v>144</v>
      </c>
      <c r="B21" s="6" t="s">
        <v>314</v>
      </c>
      <c r="C21">
        <v>406790</v>
      </c>
      <c r="D21">
        <v>403787</v>
      </c>
      <c r="E21">
        <v>401485</v>
      </c>
      <c r="F21">
        <v>400313</v>
      </c>
      <c r="G21">
        <v>399508</v>
      </c>
    </row>
    <row r="22" spans="1:7">
      <c r="A22" t="s">
        <v>146</v>
      </c>
      <c r="B22" s="6" t="s">
        <v>316</v>
      </c>
      <c r="C22">
        <v>6458909</v>
      </c>
      <c r="D22">
        <v>6601374</v>
      </c>
      <c r="E22">
        <v>6743649</v>
      </c>
      <c r="F22">
        <v>6888403</v>
      </c>
      <c r="G22">
        <v>7032493</v>
      </c>
    </row>
    <row r="23" spans="1:7">
      <c r="A23" t="s">
        <v>164</v>
      </c>
      <c r="B23" s="6" t="s">
        <v>314</v>
      </c>
      <c r="C23">
        <v>1229453</v>
      </c>
      <c r="D23">
        <v>1231979</v>
      </c>
      <c r="E23">
        <v>1220212</v>
      </c>
      <c r="F23">
        <v>1162082</v>
      </c>
      <c r="G23">
        <v>1057138</v>
      </c>
    </row>
    <row r="24" spans="1:7">
      <c r="A24" t="s">
        <v>169</v>
      </c>
      <c r="B24" s="6" t="s">
        <v>316</v>
      </c>
      <c r="C24">
        <v>189210</v>
      </c>
      <c r="D24">
        <v>188580</v>
      </c>
      <c r="E24">
        <v>187955</v>
      </c>
      <c r="F24">
        <v>187527</v>
      </c>
      <c r="G24">
        <v>187017</v>
      </c>
    </row>
    <row r="25" spans="1:7">
      <c r="A25" t="s">
        <v>176</v>
      </c>
      <c r="B25" s="6" t="s">
        <v>312</v>
      </c>
      <c r="C25">
        <v>2093738</v>
      </c>
      <c r="D25">
        <v>2119721</v>
      </c>
      <c r="E25">
        <v>2146054</v>
      </c>
      <c r="F25">
        <v>2175678</v>
      </c>
      <c r="G25">
        <v>2208951</v>
      </c>
    </row>
    <row r="26" spans="1:7">
      <c r="A26" t="s">
        <v>180</v>
      </c>
      <c r="B26" s="6" t="s">
        <v>314</v>
      </c>
      <c r="C26">
        <v>1233245</v>
      </c>
      <c r="D26">
        <v>1213480</v>
      </c>
      <c r="E26">
        <v>1204416</v>
      </c>
      <c r="F26">
        <v>1195948</v>
      </c>
      <c r="G26">
        <v>1167649</v>
      </c>
    </row>
    <row r="27" spans="1:7">
      <c r="A27" t="s">
        <v>183</v>
      </c>
      <c r="B27" s="6" t="s">
        <v>312</v>
      </c>
      <c r="C27">
        <v>50818801</v>
      </c>
      <c r="D27">
        <v>50723517</v>
      </c>
      <c r="E27">
        <v>50552066</v>
      </c>
      <c r="F27">
        <v>50329420</v>
      </c>
      <c r="G27">
        <v>50087170</v>
      </c>
    </row>
    <row r="28" spans="1:7">
      <c r="A28" t="s">
        <v>187</v>
      </c>
      <c r="B28" s="6" t="s">
        <v>314</v>
      </c>
      <c r="C28">
        <v>4427040</v>
      </c>
      <c r="D28">
        <v>4360551</v>
      </c>
      <c r="E28">
        <v>4236438</v>
      </c>
      <c r="F28">
        <v>4193227</v>
      </c>
      <c r="G28">
        <v>4150130</v>
      </c>
    </row>
    <row r="29" spans="1:7">
      <c r="A29" t="s">
        <v>191</v>
      </c>
      <c r="B29" s="6" t="s">
        <v>316</v>
      </c>
      <c r="C29">
        <v>967776</v>
      </c>
      <c r="D29">
        <v>964664</v>
      </c>
      <c r="E29">
        <v>960759</v>
      </c>
      <c r="F29">
        <v>958885</v>
      </c>
      <c r="G29">
        <v>955936</v>
      </c>
    </row>
    <row r="30" spans="1:7">
      <c r="A30" t="s">
        <v>200</v>
      </c>
      <c r="B30" s="6" t="s">
        <v>314</v>
      </c>
      <c r="C30">
        <v>56923584</v>
      </c>
      <c r="D30">
        <v>57311814</v>
      </c>
      <c r="E30">
        <v>57863429</v>
      </c>
      <c r="F30">
        <v>58157532</v>
      </c>
      <c r="G30">
        <v>58380949</v>
      </c>
    </row>
    <row r="31" spans="1:7">
      <c r="A31" t="s">
        <v>206</v>
      </c>
      <c r="B31" s="6" t="s">
        <v>316</v>
      </c>
      <c r="C31">
        <v>405252</v>
      </c>
      <c r="D31">
        <v>409622</v>
      </c>
      <c r="E31">
        <v>413714</v>
      </c>
      <c r="F31">
        <v>417783</v>
      </c>
      <c r="G31">
        <v>421653</v>
      </c>
    </row>
    <row r="32" spans="1:7">
      <c r="A32" t="s">
        <v>220</v>
      </c>
      <c r="B32" s="6" t="s">
        <v>306</v>
      </c>
      <c r="C32">
        <v>122254</v>
      </c>
      <c r="D32">
        <v>126108</v>
      </c>
      <c r="E32">
        <v>129820</v>
      </c>
      <c r="F32">
        <v>133564</v>
      </c>
      <c r="G32">
        <v>137250</v>
      </c>
    </row>
    <row r="33" spans="1:7">
      <c r="A33" t="s">
        <v>226</v>
      </c>
      <c r="B33" s="6" t="s">
        <v>316</v>
      </c>
      <c r="C33">
        <v>29152195</v>
      </c>
      <c r="D33">
        <v>29381676</v>
      </c>
      <c r="E33">
        <v>29612843</v>
      </c>
      <c r="F33">
        <v>29876069</v>
      </c>
      <c r="G33">
        <v>30150350</v>
      </c>
    </row>
    <row r="34" spans="1:7">
      <c r="A34" t="s">
        <v>229</v>
      </c>
      <c r="B34" s="6" t="s">
        <v>306</v>
      </c>
      <c r="C34">
        <v>1617755</v>
      </c>
      <c r="D34">
        <v>1661032</v>
      </c>
      <c r="E34">
        <v>1705013</v>
      </c>
      <c r="F34">
        <v>1752271</v>
      </c>
      <c r="G34">
        <v>1798301</v>
      </c>
    </row>
    <row r="35" spans="1:7">
      <c r="A35" t="s">
        <v>234</v>
      </c>
      <c r="B35" s="6" t="s">
        <v>314</v>
      </c>
      <c r="C35">
        <v>1731714</v>
      </c>
      <c r="D35">
        <v>1691333</v>
      </c>
      <c r="E35">
        <v>1636982</v>
      </c>
      <c r="F35">
        <v>1582642</v>
      </c>
      <c r="G35">
        <v>1529130</v>
      </c>
    </row>
    <row r="36" spans="1:7">
      <c r="A36" t="s">
        <v>236</v>
      </c>
      <c r="B36" s="6" t="s">
        <v>306</v>
      </c>
      <c r="C36">
        <v>1496080</v>
      </c>
      <c r="D36">
        <v>1526008</v>
      </c>
      <c r="E36">
        <v>1554129</v>
      </c>
      <c r="F36">
        <v>1581133</v>
      </c>
      <c r="G36">
        <v>1609356</v>
      </c>
    </row>
    <row r="37" spans="1:7">
      <c r="A37" t="s">
        <v>238</v>
      </c>
      <c r="B37" s="6" t="s">
        <v>316</v>
      </c>
      <c r="C37">
        <v>35375771</v>
      </c>
      <c r="D37">
        <v>35825579</v>
      </c>
      <c r="E37">
        <v>36237340</v>
      </c>
      <c r="F37">
        <v>36638790</v>
      </c>
      <c r="G37">
        <v>36993721</v>
      </c>
    </row>
    <row r="38" spans="1:7">
      <c r="A38" t="s">
        <v>247</v>
      </c>
      <c r="B38" s="6" t="s">
        <v>316</v>
      </c>
      <c r="C38">
        <v>4229139</v>
      </c>
      <c r="D38">
        <v>4304569</v>
      </c>
      <c r="E38">
        <v>4382578</v>
      </c>
      <c r="F38">
        <v>4463792</v>
      </c>
      <c r="G38">
        <v>4544425</v>
      </c>
    </row>
    <row r="39" spans="1:7">
      <c r="A39" t="s">
        <v>250</v>
      </c>
      <c r="B39" s="6" t="s">
        <v>312</v>
      </c>
      <c r="C39">
        <v>23490230</v>
      </c>
      <c r="D39">
        <v>23877045</v>
      </c>
      <c r="E39">
        <v>24280146</v>
      </c>
      <c r="F39">
        <v>24680030</v>
      </c>
      <c r="G39">
        <v>25059539</v>
      </c>
    </row>
    <row r="40" spans="1:7">
      <c r="A40" t="s">
        <v>257</v>
      </c>
      <c r="B40" s="6" t="s">
        <v>316</v>
      </c>
      <c r="C40">
        <v>84358936</v>
      </c>
      <c r="D40">
        <v>85208948</v>
      </c>
      <c r="E40">
        <v>86098005</v>
      </c>
      <c r="F40">
        <v>87049387</v>
      </c>
      <c r="G40">
        <v>87993476</v>
      </c>
    </row>
    <row r="41" spans="1:7">
      <c r="A41" t="s">
        <v>260</v>
      </c>
      <c r="B41" s="6" t="s">
        <v>310</v>
      </c>
      <c r="C41">
        <v>376022</v>
      </c>
      <c r="D41">
        <v>388687</v>
      </c>
      <c r="E41">
        <v>395889</v>
      </c>
      <c r="F41">
        <v>397682</v>
      </c>
      <c r="G41">
        <v>399901</v>
      </c>
    </row>
    <row r="42" spans="1:7">
      <c r="A42" t="s">
        <v>263</v>
      </c>
      <c r="B42" s="6" t="s">
        <v>310</v>
      </c>
      <c r="C42">
        <v>943088901</v>
      </c>
      <c r="D42">
        <v>955281267</v>
      </c>
      <c r="E42">
        <v>966626467</v>
      </c>
      <c r="F42">
        <v>978190678</v>
      </c>
      <c r="G42">
        <v>989967399</v>
      </c>
    </row>
    <row r="43" spans="1:7">
      <c r="A43" t="s">
        <v>266</v>
      </c>
      <c r="B43" s="6" t="s">
        <v>312</v>
      </c>
      <c r="C43">
        <v>118908</v>
      </c>
      <c r="D43">
        <v>119438</v>
      </c>
      <c r="E43">
        <v>119810</v>
      </c>
      <c r="F43">
        <v>120392</v>
      </c>
      <c r="G43">
        <v>121338</v>
      </c>
    </row>
    <row r="44" spans="1:7">
      <c r="A44" t="s">
        <v>270</v>
      </c>
      <c r="B44" s="6" t="s">
        <v>314</v>
      </c>
      <c r="C44">
        <v>30212748</v>
      </c>
      <c r="D44">
        <v>29887167</v>
      </c>
      <c r="E44">
        <v>27634577</v>
      </c>
      <c r="F44">
        <v>25336440</v>
      </c>
      <c r="G44">
        <v>25422766</v>
      </c>
    </row>
    <row r="45" spans="1:7">
      <c r="A45" t="s">
        <v>274</v>
      </c>
      <c r="B45" s="6" t="s">
        <v>314</v>
      </c>
      <c r="C45">
        <v>21816256</v>
      </c>
      <c r="D45">
        <v>22057164</v>
      </c>
      <c r="E45">
        <v>22321376</v>
      </c>
      <c r="F45">
        <v>22615648</v>
      </c>
      <c r="G45">
        <v>22919628</v>
      </c>
    </row>
    <row r="46" spans="1:7">
      <c r="A46" t="s">
        <v>277</v>
      </c>
      <c r="B46" s="6" t="s">
        <v>306</v>
      </c>
      <c r="C46">
        <v>7495574</v>
      </c>
      <c r="D46">
        <v>7713206</v>
      </c>
      <c r="E46">
        <v>7934223</v>
      </c>
      <c r="F46">
        <v>8155940</v>
      </c>
      <c r="G46">
        <v>8370477</v>
      </c>
    </row>
    <row r="47" spans="1:7">
      <c r="A47" t="s">
        <v>281</v>
      </c>
      <c r="B47" s="6" t="s">
        <v>312</v>
      </c>
      <c r="C47">
        <v>601201</v>
      </c>
      <c r="D47">
        <v>604005</v>
      </c>
      <c r="E47">
        <v>607631</v>
      </c>
      <c r="F47">
        <v>612446</v>
      </c>
      <c r="G47">
        <v>616896</v>
      </c>
    </row>
    <row r="48" spans="1:7">
      <c r="A48" t="s">
        <v>286</v>
      </c>
      <c r="B48" s="6" t="s">
        <v>308</v>
      </c>
      <c r="C48">
        <v>67594654</v>
      </c>
      <c r="D48">
        <v>68867963</v>
      </c>
      <c r="E48">
        <v>70183982</v>
      </c>
      <c r="F48">
        <v>71693890</v>
      </c>
      <c r="G48">
        <v>73289803</v>
      </c>
    </row>
    <row r="49" spans="1:7">
      <c r="A49" t="s">
        <v>284</v>
      </c>
      <c r="B49" s="6" t="s">
        <v>308</v>
      </c>
      <c r="C49">
        <v>6873279</v>
      </c>
      <c r="D49">
        <v>7038442</v>
      </c>
      <c r="E49">
        <v>7204554</v>
      </c>
      <c r="F49">
        <v>7372741</v>
      </c>
      <c r="G49">
        <v>7487234</v>
      </c>
    </row>
    <row r="50" spans="1:7">
      <c r="A50" t="s">
        <v>289</v>
      </c>
      <c r="B50" s="6" t="s">
        <v>306</v>
      </c>
      <c r="C50">
        <v>10582343</v>
      </c>
      <c r="D50">
        <v>10987784</v>
      </c>
      <c r="E50">
        <v>11406049</v>
      </c>
      <c r="F50">
        <v>11837789</v>
      </c>
      <c r="G50">
        <v>12280351</v>
      </c>
    </row>
    <row r="51" spans="1:7">
      <c r="A51" t="s">
        <v>293</v>
      </c>
      <c r="B51" s="6" t="s">
        <v>312</v>
      </c>
      <c r="C51">
        <v>66736820</v>
      </c>
      <c r="D51">
        <v>67193405</v>
      </c>
      <c r="E51">
        <v>67618446</v>
      </c>
      <c r="F51">
        <v>68011678</v>
      </c>
      <c r="G51">
        <v>68397760</v>
      </c>
    </row>
    <row r="52" spans="1:7">
      <c r="A52" t="s">
        <v>295</v>
      </c>
      <c r="B52" s="6" t="s">
        <v>306</v>
      </c>
      <c r="C52">
        <v>1349684</v>
      </c>
      <c r="D52">
        <v>1370897</v>
      </c>
      <c r="E52">
        <v>1392476</v>
      </c>
      <c r="F52">
        <v>1415766</v>
      </c>
      <c r="G52">
        <v>1440421</v>
      </c>
    </row>
    <row r="53" spans="1:7">
      <c r="A53" t="s">
        <v>297</v>
      </c>
      <c r="B53" s="6" t="s">
        <v>308</v>
      </c>
      <c r="C53">
        <v>3588504</v>
      </c>
      <c r="D53">
        <v>3607901</v>
      </c>
      <c r="E53">
        <v>3636328</v>
      </c>
      <c r="F53">
        <v>3663844</v>
      </c>
      <c r="G53">
        <v>3696945</v>
      </c>
    </row>
    <row r="54" spans="1:7">
      <c r="A54" t="s">
        <v>317</v>
      </c>
      <c r="B54" s="6" t="s">
        <v>314</v>
      </c>
      <c r="C54">
        <v>5878391</v>
      </c>
      <c r="D54">
        <v>5990523</v>
      </c>
      <c r="E54">
        <v>6102916</v>
      </c>
      <c r="F54">
        <v>6217641</v>
      </c>
      <c r="G54">
        <v>6342581</v>
      </c>
    </row>
    <row r="55" spans="1:7">
      <c r="A55" t="s">
        <v>318</v>
      </c>
      <c r="B55" s="6" t="s">
        <v>314</v>
      </c>
      <c r="C55">
        <v>1998643</v>
      </c>
      <c r="D55">
        <v>1995138</v>
      </c>
      <c r="E55">
        <v>1995964</v>
      </c>
      <c r="F55">
        <v>1993303</v>
      </c>
      <c r="G55">
        <v>2034270</v>
      </c>
    </row>
    <row r="56" spans="1:7">
      <c r="A56" t="s">
        <v>167</v>
      </c>
      <c r="B56" s="6" t="s">
        <v>316</v>
      </c>
      <c r="C56">
        <v>2046447</v>
      </c>
      <c r="D56">
        <v>2061294</v>
      </c>
      <c r="E56">
        <v>2069255</v>
      </c>
      <c r="F56">
        <v>2073149</v>
      </c>
      <c r="G56">
        <v>2075097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FEE9A-830F-4903-9E31-37C51E72994F}">
  <dimension ref="A2:I55"/>
  <sheetViews>
    <sheetView workbookViewId="0">
      <selection activeCell="L42" sqref="L42"/>
    </sheetView>
  </sheetViews>
  <sheetFormatPr defaultRowHeight="15"/>
  <cols>
    <col min="1" max="1" width="43.7109375" customWidth="1"/>
    <col min="2" max="2" width="11.42578125" customWidth="1"/>
    <col min="3" max="3" width="16.5703125" customWidth="1"/>
    <col min="6" max="6" width="10.5703125" customWidth="1"/>
    <col min="9" max="9" width="17" customWidth="1"/>
  </cols>
  <sheetData>
    <row r="2" spans="1:9">
      <c r="A2" s="5"/>
    </row>
    <row r="3" spans="1:9" ht="75">
      <c r="C3" s="10" t="s">
        <v>320</v>
      </c>
      <c r="D3" s="8"/>
      <c r="E3" s="8"/>
      <c r="F3" s="10" t="s">
        <v>321</v>
      </c>
      <c r="G3" s="8"/>
      <c r="H3" s="8"/>
      <c r="I3" s="10" t="s">
        <v>322</v>
      </c>
    </row>
    <row r="4" spans="1:9">
      <c r="A4" s="5" t="s">
        <v>303</v>
      </c>
      <c r="B4" s="5" t="s">
        <v>319</v>
      </c>
      <c r="C4" s="7">
        <v>2023</v>
      </c>
      <c r="D4" s="6"/>
      <c r="E4" s="6"/>
      <c r="F4" s="7">
        <v>2023</v>
      </c>
      <c r="G4" s="6"/>
      <c r="H4" s="6"/>
      <c r="I4" s="7">
        <v>2023</v>
      </c>
    </row>
    <row r="5" spans="1:9">
      <c r="A5" t="s">
        <v>44</v>
      </c>
      <c r="B5" t="s">
        <v>306</v>
      </c>
      <c r="C5" s="6">
        <v>235047</v>
      </c>
      <c r="D5" s="6"/>
      <c r="E5" s="6"/>
      <c r="F5" s="6">
        <v>7968529</v>
      </c>
      <c r="G5" s="6"/>
      <c r="H5" s="6"/>
      <c r="I5" s="6">
        <f t="shared" ref="I5:I36" si="0">(C5/F5)*1000</f>
        <v>29.496912165344444</v>
      </c>
    </row>
    <row r="6" spans="1:9">
      <c r="A6" t="s">
        <v>31</v>
      </c>
      <c r="B6" t="s">
        <v>308</v>
      </c>
      <c r="C6" s="6">
        <v>936457</v>
      </c>
      <c r="D6" s="6"/>
      <c r="E6" s="6"/>
      <c r="F6" s="6">
        <v>8100943</v>
      </c>
      <c r="G6" s="6"/>
      <c r="H6" s="6"/>
      <c r="I6" s="6">
        <f t="shared" si="0"/>
        <v>115.59851735779402</v>
      </c>
    </row>
    <row r="7" spans="1:9">
      <c r="A7" t="s">
        <v>50</v>
      </c>
      <c r="B7" t="s">
        <v>306</v>
      </c>
      <c r="C7" s="6">
        <v>353463</v>
      </c>
      <c r="D7" s="6"/>
      <c r="E7" s="6"/>
      <c r="F7" s="6">
        <v>907119</v>
      </c>
      <c r="G7" s="6"/>
      <c r="H7" s="6"/>
      <c r="I7" s="6">
        <f t="shared" si="0"/>
        <v>389.65449957502818</v>
      </c>
    </row>
    <row r="8" spans="1:9">
      <c r="A8" t="s">
        <v>53</v>
      </c>
      <c r="B8" t="s">
        <v>306</v>
      </c>
      <c r="C8" s="6">
        <v>417609</v>
      </c>
      <c r="D8" s="6"/>
      <c r="E8" s="6"/>
      <c r="F8" s="6">
        <v>19336436</v>
      </c>
      <c r="G8" s="6"/>
      <c r="H8" s="6"/>
      <c r="I8" s="6">
        <f t="shared" si="0"/>
        <v>21.596999571172269</v>
      </c>
    </row>
    <row r="9" spans="1:9">
      <c r="A9" t="s">
        <v>60</v>
      </c>
      <c r="B9" t="s">
        <v>306</v>
      </c>
      <c r="C9" s="6">
        <v>281070</v>
      </c>
      <c r="D9" s="6"/>
      <c r="E9" s="6"/>
      <c r="F9" s="6">
        <v>11635683</v>
      </c>
      <c r="G9" s="6"/>
      <c r="H9" s="6"/>
      <c r="I9" s="6">
        <f t="shared" si="0"/>
        <v>24.155866054446481</v>
      </c>
    </row>
    <row r="10" spans="1:9">
      <c r="A10" t="s">
        <v>62</v>
      </c>
      <c r="B10" t="s">
        <v>306</v>
      </c>
      <c r="C10" s="6">
        <v>2488706.2200000002</v>
      </c>
      <c r="D10" s="6"/>
      <c r="E10" s="6"/>
      <c r="F10" s="6">
        <v>8996994</v>
      </c>
      <c r="G10" s="6"/>
      <c r="H10" s="6"/>
      <c r="I10" s="6">
        <f t="shared" si="0"/>
        <v>276.61530284448344</v>
      </c>
    </row>
    <row r="11" spans="1:9">
      <c r="A11" t="s">
        <v>78</v>
      </c>
      <c r="B11" t="s">
        <v>310</v>
      </c>
      <c r="C11" s="11">
        <v>13599026</v>
      </c>
      <c r="D11" s="6"/>
      <c r="E11" s="6"/>
      <c r="F11" s="6">
        <v>145447668</v>
      </c>
      <c r="G11" s="6"/>
      <c r="H11" s="6"/>
      <c r="I11" s="6">
        <f t="shared" si="0"/>
        <v>93.49772455616133</v>
      </c>
    </row>
    <row r="12" spans="1:9">
      <c r="A12" t="s">
        <v>81</v>
      </c>
      <c r="B12" t="s">
        <v>312</v>
      </c>
      <c r="C12" s="11">
        <v>1316937593</v>
      </c>
      <c r="D12" s="6"/>
      <c r="E12" s="6"/>
      <c r="F12" s="6">
        <v>974720366</v>
      </c>
      <c r="G12" s="6"/>
      <c r="H12" s="6"/>
      <c r="I12" s="6">
        <f t="shared" si="0"/>
        <v>1351.0927225255084</v>
      </c>
    </row>
    <row r="13" spans="1:9">
      <c r="A13" t="s">
        <v>87</v>
      </c>
      <c r="B13" t="s">
        <v>312</v>
      </c>
      <c r="C13" s="6">
        <v>25078800.542020001</v>
      </c>
      <c r="D13" s="6"/>
      <c r="E13" s="6"/>
      <c r="F13" s="6">
        <v>191256542</v>
      </c>
      <c r="G13" s="6"/>
      <c r="H13" s="6"/>
      <c r="I13" s="6">
        <f t="shared" si="0"/>
        <v>131.12649784298623</v>
      </c>
    </row>
    <row r="14" spans="1:9">
      <c r="A14" t="s">
        <v>89</v>
      </c>
      <c r="B14" t="s">
        <v>306</v>
      </c>
      <c r="C14" s="11">
        <v>59717466</v>
      </c>
      <c r="D14" s="6"/>
      <c r="E14" s="6"/>
      <c r="F14" s="6">
        <v>42605152</v>
      </c>
      <c r="G14" s="6"/>
      <c r="H14" s="6"/>
      <c r="I14" s="6">
        <f t="shared" si="0"/>
        <v>1401.6489367295296</v>
      </c>
    </row>
    <row r="15" spans="1:9">
      <c r="A15" t="s">
        <v>101</v>
      </c>
      <c r="B15" t="s">
        <v>306</v>
      </c>
      <c r="C15" s="6">
        <v>304680</v>
      </c>
      <c r="D15" s="6"/>
      <c r="E15" s="6"/>
      <c r="F15" s="6">
        <v>17810601</v>
      </c>
      <c r="G15" s="6"/>
      <c r="H15" s="6"/>
      <c r="I15" s="6">
        <f t="shared" si="0"/>
        <v>17.106665855913565</v>
      </c>
    </row>
    <row r="16" spans="1:9">
      <c r="A16" t="s">
        <v>104</v>
      </c>
      <c r="B16" t="s">
        <v>306</v>
      </c>
      <c r="C16" s="6">
        <v>3865929.59</v>
      </c>
      <c r="D16" s="6"/>
      <c r="E16" s="6"/>
      <c r="F16" s="6">
        <v>20336698</v>
      </c>
      <c r="G16" s="6"/>
      <c r="H16" s="6"/>
      <c r="I16" s="6">
        <f t="shared" si="0"/>
        <v>190.09622850277859</v>
      </c>
    </row>
    <row r="17" spans="1:9">
      <c r="A17" t="s">
        <v>107</v>
      </c>
      <c r="B17" t="s">
        <v>306</v>
      </c>
      <c r="C17" s="6">
        <v>23010</v>
      </c>
      <c r="D17" s="6"/>
      <c r="E17" s="6"/>
      <c r="F17" s="6">
        <v>350221</v>
      </c>
      <c r="G17" s="6"/>
      <c r="H17" s="6"/>
      <c r="I17" s="6">
        <f t="shared" si="0"/>
        <v>65.701371419760662</v>
      </c>
    </row>
    <row r="18" spans="1:9">
      <c r="A18" t="s">
        <v>130</v>
      </c>
      <c r="B18" t="s">
        <v>314</v>
      </c>
      <c r="C18" s="6">
        <v>909658</v>
      </c>
      <c r="D18" s="6"/>
      <c r="E18" s="6"/>
      <c r="F18" s="6">
        <v>2074682</v>
      </c>
      <c r="G18" s="6"/>
      <c r="H18" s="6"/>
      <c r="I18" s="6">
        <f t="shared" si="0"/>
        <v>438.45659238379665</v>
      </c>
    </row>
    <row r="19" spans="1:9">
      <c r="A19" t="s">
        <v>132</v>
      </c>
      <c r="B19" t="s">
        <v>314</v>
      </c>
      <c r="C19" s="6">
        <v>1163127</v>
      </c>
      <c r="D19" s="6"/>
      <c r="E19" s="6"/>
      <c r="F19" s="6">
        <v>2364598</v>
      </c>
      <c r="G19" s="6"/>
      <c r="H19" s="6"/>
      <c r="I19" s="6">
        <f t="shared" si="0"/>
        <v>491.89206791175502</v>
      </c>
    </row>
    <row r="20" spans="1:9">
      <c r="A20" t="s">
        <v>139</v>
      </c>
      <c r="B20" t="s">
        <v>314</v>
      </c>
      <c r="C20" s="6">
        <v>126893</v>
      </c>
      <c r="D20" s="6"/>
      <c r="E20" s="6"/>
      <c r="F20" s="6">
        <v>6081792</v>
      </c>
      <c r="G20" s="6"/>
      <c r="H20" s="6"/>
      <c r="I20" s="6">
        <f t="shared" si="0"/>
        <v>20.864409700298861</v>
      </c>
    </row>
    <row r="21" spans="1:9">
      <c r="A21" t="s">
        <v>134</v>
      </c>
      <c r="B21" t="s">
        <v>310</v>
      </c>
      <c r="C21" s="11">
        <v>16056936</v>
      </c>
      <c r="D21" s="6"/>
      <c r="E21" s="6"/>
      <c r="F21" s="6">
        <v>111999786</v>
      </c>
      <c r="G21" s="6"/>
      <c r="H21" s="6"/>
      <c r="I21" s="6">
        <f t="shared" si="0"/>
        <v>143.36577393103232</v>
      </c>
    </row>
    <row r="22" spans="1:9">
      <c r="A22" t="s">
        <v>144</v>
      </c>
      <c r="B22" t="s">
        <v>314</v>
      </c>
      <c r="C22" s="6">
        <v>48283</v>
      </c>
      <c r="D22" s="6"/>
      <c r="E22" s="6"/>
      <c r="F22" s="6">
        <v>400313</v>
      </c>
      <c r="G22" s="6"/>
      <c r="H22" s="6"/>
      <c r="I22" s="6">
        <f t="shared" si="0"/>
        <v>120.61312023341735</v>
      </c>
    </row>
    <row r="23" spans="1:9">
      <c r="A23" t="s">
        <v>146</v>
      </c>
      <c r="B23" t="s">
        <v>316</v>
      </c>
      <c r="C23" s="6">
        <v>116467</v>
      </c>
      <c r="D23" s="6"/>
      <c r="E23" s="6"/>
      <c r="F23" s="6">
        <v>6888403</v>
      </c>
      <c r="G23" s="6"/>
      <c r="H23" s="6"/>
      <c r="I23" s="6">
        <f t="shared" si="0"/>
        <v>16.907692537733347</v>
      </c>
    </row>
    <row r="24" spans="1:9">
      <c r="A24" t="s">
        <v>164</v>
      </c>
      <c r="B24" t="s">
        <v>314</v>
      </c>
      <c r="C24" s="6">
        <v>52528</v>
      </c>
      <c r="D24" s="6"/>
      <c r="E24" s="6"/>
      <c r="F24" s="6">
        <v>1162082</v>
      </c>
      <c r="G24" s="6"/>
      <c r="H24" s="6"/>
      <c r="I24" s="6">
        <f t="shared" si="0"/>
        <v>45.201629489141041</v>
      </c>
    </row>
    <row r="25" spans="1:9">
      <c r="A25" t="s">
        <v>169</v>
      </c>
      <c r="B25" t="s">
        <v>316</v>
      </c>
      <c r="C25" s="6">
        <v>165063</v>
      </c>
      <c r="D25" s="6"/>
      <c r="E25" s="6"/>
      <c r="F25" s="6">
        <v>187527</v>
      </c>
      <c r="G25" s="6"/>
      <c r="H25" s="6"/>
      <c r="I25" s="6">
        <f t="shared" si="0"/>
        <v>880.20924986801901</v>
      </c>
    </row>
    <row r="26" spans="1:9">
      <c r="A26" t="s">
        <v>176</v>
      </c>
      <c r="B26" t="s">
        <v>312</v>
      </c>
      <c r="C26" s="6">
        <v>1624</v>
      </c>
      <c r="D26" s="6"/>
      <c r="E26" s="6"/>
      <c r="F26" s="6">
        <v>2175678</v>
      </c>
      <c r="G26" s="6"/>
      <c r="H26" s="6"/>
      <c r="I26" s="6">
        <f t="shared" si="0"/>
        <v>0.74643398517611514</v>
      </c>
    </row>
    <row r="27" spans="1:9">
      <c r="A27" t="s">
        <v>180</v>
      </c>
      <c r="B27" t="s">
        <v>314</v>
      </c>
      <c r="C27" s="6">
        <v>74751</v>
      </c>
      <c r="D27" s="6"/>
      <c r="E27" s="6"/>
      <c r="F27" s="6">
        <v>1195948</v>
      </c>
      <c r="G27" s="6"/>
      <c r="H27" s="6"/>
      <c r="I27" s="6">
        <f t="shared" si="0"/>
        <v>62.503553666212909</v>
      </c>
    </row>
    <row r="28" spans="1:9">
      <c r="A28" t="s">
        <v>183</v>
      </c>
      <c r="B28" t="s">
        <v>312</v>
      </c>
      <c r="C28" s="11">
        <v>26589550</v>
      </c>
      <c r="D28" s="6"/>
      <c r="E28" s="6"/>
      <c r="F28" s="6">
        <v>50329420</v>
      </c>
      <c r="G28" s="6"/>
      <c r="H28" s="6"/>
      <c r="I28" s="6">
        <f t="shared" si="0"/>
        <v>528.31028054763999</v>
      </c>
    </row>
    <row r="29" spans="1:9">
      <c r="A29" t="s">
        <v>187</v>
      </c>
      <c r="B29" t="s">
        <v>314</v>
      </c>
      <c r="C29" s="6">
        <v>1479200</v>
      </c>
      <c r="D29" s="6"/>
      <c r="E29" s="6"/>
      <c r="F29" s="6">
        <v>4193227</v>
      </c>
      <c r="G29" s="6"/>
      <c r="H29" s="6"/>
      <c r="I29" s="6">
        <f t="shared" si="0"/>
        <v>352.75934262561987</v>
      </c>
    </row>
    <row r="30" spans="1:9">
      <c r="A30" t="s">
        <v>191</v>
      </c>
      <c r="B30" t="s">
        <v>316</v>
      </c>
      <c r="C30" s="6">
        <v>1308260</v>
      </c>
      <c r="D30" s="6"/>
      <c r="E30" s="6"/>
      <c r="F30" s="6">
        <v>958885</v>
      </c>
      <c r="G30" s="6"/>
      <c r="H30" s="6"/>
      <c r="I30" s="6">
        <f t="shared" si="0"/>
        <v>1364.3554753698306</v>
      </c>
    </row>
    <row r="31" spans="1:9">
      <c r="A31" t="s">
        <v>200</v>
      </c>
      <c r="B31" t="s">
        <v>314</v>
      </c>
      <c r="C31" s="11">
        <v>40770125</v>
      </c>
      <c r="D31" s="6"/>
      <c r="E31" s="6"/>
      <c r="F31" s="6">
        <v>58157532</v>
      </c>
      <c r="G31" s="6"/>
      <c r="H31" s="6"/>
      <c r="I31" s="6">
        <f t="shared" si="0"/>
        <v>701.02914614739836</v>
      </c>
    </row>
    <row r="32" spans="1:9">
      <c r="A32" t="s">
        <v>206</v>
      </c>
      <c r="B32" t="s">
        <v>316</v>
      </c>
      <c r="C32" s="6">
        <v>95295</v>
      </c>
      <c r="D32" s="6"/>
      <c r="E32" s="6"/>
      <c r="F32" s="6">
        <v>417783</v>
      </c>
      <c r="G32" s="6"/>
      <c r="H32" s="6"/>
      <c r="I32" s="6">
        <f t="shared" si="0"/>
        <v>228.0968828315178</v>
      </c>
    </row>
    <row r="33" spans="1:9">
      <c r="A33" t="s">
        <v>220</v>
      </c>
      <c r="B33" t="s">
        <v>306</v>
      </c>
      <c r="C33" s="6">
        <v>3308</v>
      </c>
      <c r="D33" s="6"/>
      <c r="E33" s="6"/>
      <c r="F33" s="6">
        <v>133564</v>
      </c>
      <c r="G33" s="6"/>
      <c r="H33" s="6"/>
      <c r="I33" s="6">
        <f t="shared" si="0"/>
        <v>24.767152825611692</v>
      </c>
    </row>
    <row r="34" spans="1:9">
      <c r="A34" t="s">
        <v>226</v>
      </c>
      <c r="B34" t="s">
        <v>316</v>
      </c>
      <c r="C34" s="6">
        <v>9559291</v>
      </c>
      <c r="D34" s="6"/>
      <c r="E34" s="6"/>
      <c r="F34" s="6">
        <v>29876069</v>
      </c>
      <c r="G34" s="6"/>
      <c r="H34" s="6"/>
      <c r="I34" s="6">
        <f t="shared" si="0"/>
        <v>319.9648186647313</v>
      </c>
    </row>
    <row r="35" spans="1:9">
      <c r="A35" t="s">
        <v>229</v>
      </c>
      <c r="B35" t="s">
        <v>306</v>
      </c>
      <c r="C35" s="6">
        <v>143827</v>
      </c>
      <c r="D35" s="6"/>
      <c r="E35" s="6"/>
      <c r="F35" s="6">
        <v>1752271</v>
      </c>
      <c r="G35" s="6"/>
      <c r="H35" s="6"/>
      <c r="I35" s="6">
        <f t="shared" si="0"/>
        <v>82.080340312657128</v>
      </c>
    </row>
    <row r="36" spans="1:9">
      <c r="A36" t="s">
        <v>234</v>
      </c>
      <c r="B36" t="s">
        <v>314</v>
      </c>
      <c r="C36" s="6">
        <v>26611</v>
      </c>
      <c r="D36" s="6"/>
      <c r="E36" s="6"/>
      <c r="F36" s="6">
        <v>1582642</v>
      </c>
      <c r="G36" s="6"/>
      <c r="H36" s="6"/>
      <c r="I36" s="6">
        <f t="shared" si="0"/>
        <v>16.814289017983853</v>
      </c>
    </row>
    <row r="37" spans="1:9">
      <c r="A37" t="s">
        <v>236</v>
      </c>
      <c r="B37" t="s">
        <v>306</v>
      </c>
      <c r="C37" s="6">
        <v>686759</v>
      </c>
      <c r="D37" s="6"/>
      <c r="E37" s="6"/>
      <c r="F37" s="6">
        <v>1581133</v>
      </c>
      <c r="G37" s="6"/>
      <c r="H37" s="6"/>
      <c r="I37" s="6">
        <f t="shared" ref="I37:I55" si="1">(C37/F37)*1000</f>
        <v>434.34613027493572</v>
      </c>
    </row>
    <row r="38" spans="1:9">
      <c r="A38" t="s">
        <v>238</v>
      </c>
      <c r="B38" t="s">
        <v>316</v>
      </c>
      <c r="C38" s="6">
        <v>8086126</v>
      </c>
      <c r="D38" s="6"/>
      <c r="E38" s="6"/>
      <c r="F38" s="6">
        <v>36638790</v>
      </c>
      <c r="G38" s="6"/>
      <c r="H38" s="6"/>
      <c r="I38" s="6">
        <f t="shared" si="1"/>
        <v>220.69850014151669</v>
      </c>
    </row>
    <row r="39" spans="1:9">
      <c r="A39" t="s">
        <v>247</v>
      </c>
      <c r="B39" t="s">
        <v>316</v>
      </c>
      <c r="C39" s="6">
        <v>106900</v>
      </c>
      <c r="D39" s="6"/>
      <c r="E39" s="6"/>
      <c r="F39" s="6">
        <v>4463792</v>
      </c>
      <c r="G39" s="6"/>
      <c r="H39" s="6"/>
      <c r="I39" s="6">
        <f t="shared" si="1"/>
        <v>23.948248484696421</v>
      </c>
    </row>
    <row r="40" spans="1:9">
      <c r="A40" t="s">
        <v>250</v>
      </c>
      <c r="B40" t="s">
        <v>312</v>
      </c>
      <c r="C40" s="11">
        <v>19309282</v>
      </c>
      <c r="D40" s="6"/>
      <c r="E40" s="6"/>
      <c r="F40" s="6">
        <v>24680030</v>
      </c>
      <c r="G40" s="6"/>
      <c r="H40" s="6"/>
      <c r="I40" s="6">
        <f t="shared" si="1"/>
        <v>782.38486744140914</v>
      </c>
    </row>
    <row r="41" spans="1:9">
      <c r="A41" t="s">
        <v>257</v>
      </c>
      <c r="B41" t="s">
        <v>316</v>
      </c>
      <c r="C41" s="11">
        <v>12717517</v>
      </c>
      <c r="D41" s="6"/>
      <c r="E41" s="6"/>
      <c r="F41" s="6">
        <v>87049387</v>
      </c>
      <c r="G41" s="6"/>
      <c r="H41" s="6"/>
      <c r="I41" s="6">
        <f t="shared" si="1"/>
        <v>146.0954228201515</v>
      </c>
    </row>
    <row r="42" spans="1:9">
      <c r="A42" t="s">
        <v>260</v>
      </c>
      <c r="B42" t="s">
        <v>310</v>
      </c>
      <c r="C42" s="6">
        <v>1307</v>
      </c>
      <c r="D42" s="6"/>
      <c r="E42" s="6"/>
      <c r="F42" s="6">
        <v>397682</v>
      </c>
      <c r="G42" s="6"/>
      <c r="H42" s="6"/>
      <c r="I42" s="6">
        <f t="shared" si="1"/>
        <v>3.2865455313541978</v>
      </c>
    </row>
    <row r="43" spans="1:9">
      <c r="A43" t="s">
        <v>263</v>
      </c>
      <c r="B43" t="s">
        <v>310</v>
      </c>
      <c r="C43" s="11">
        <v>328300000</v>
      </c>
      <c r="D43" s="6"/>
      <c r="E43" s="6"/>
      <c r="F43" s="6">
        <v>978190678</v>
      </c>
      <c r="G43" s="6"/>
      <c r="H43" s="6"/>
      <c r="I43" s="6">
        <f t="shared" si="1"/>
        <v>335.61963672690001</v>
      </c>
    </row>
    <row r="44" spans="1:9">
      <c r="A44" t="s">
        <v>266</v>
      </c>
      <c r="B44" t="s">
        <v>312</v>
      </c>
      <c r="C44" s="6">
        <v>9269</v>
      </c>
      <c r="D44" s="6"/>
      <c r="E44" s="6"/>
      <c r="F44" s="6">
        <v>120392</v>
      </c>
      <c r="G44" s="6"/>
      <c r="H44" s="6"/>
      <c r="I44" s="6">
        <f t="shared" si="1"/>
        <v>76.990165459498968</v>
      </c>
    </row>
    <row r="45" spans="1:9">
      <c r="A45" t="s">
        <v>270</v>
      </c>
      <c r="B45" t="s">
        <v>314</v>
      </c>
      <c r="C45" s="6">
        <v>1595417</v>
      </c>
      <c r="D45" s="6"/>
      <c r="E45" s="6"/>
      <c r="F45" s="6">
        <v>25336440</v>
      </c>
      <c r="G45" s="6"/>
      <c r="H45" s="6"/>
      <c r="I45" s="6">
        <f t="shared" si="1"/>
        <v>62.969264821735024</v>
      </c>
    </row>
    <row r="46" spans="1:9">
      <c r="A46" t="s">
        <v>274</v>
      </c>
      <c r="B46" t="s">
        <v>314</v>
      </c>
      <c r="C46" s="6">
        <v>248046</v>
      </c>
      <c r="D46" s="6"/>
      <c r="E46" s="6"/>
      <c r="F46" s="6">
        <v>22615648</v>
      </c>
      <c r="G46" s="6"/>
      <c r="H46" s="6"/>
      <c r="I46" s="6">
        <f t="shared" si="1"/>
        <v>10.967892673249956</v>
      </c>
    </row>
    <row r="47" spans="1:9">
      <c r="A47" t="s">
        <v>277</v>
      </c>
      <c r="B47" t="s">
        <v>306</v>
      </c>
      <c r="C47" s="6">
        <v>665023</v>
      </c>
      <c r="D47" s="6"/>
      <c r="E47" s="6"/>
      <c r="F47" s="6">
        <v>8155940</v>
      </c>
      <c r="G47" s="6"/>
      <c r="H47" s="6"/>
      <c r="I47" s="6">
        <f t="shared" si="1"/>
        <v>81.538486060466354</v>
      </c>
    </row>
    <row r="48" spans="1:9">
      <c r="A48" t="s">
        <v>281</v>
      </c>
      <c r="B48" t="s">
        <v>312</v>
      </c>
      <c r="C48" s="6">
        <v>102680</v>
      </c>
      <c r="D48" s="6"/>
      <c r="E48" s="6"/>
      <c r="F48" s="6">
        <v>612446</v>
      </c>
      <c r="G48" s="6"/>
      <c r="H48" s="6"/>
      <c r="I48" s="6">
        <f t="shared" si="1"/>
        <v>167.65559739144348</v>
      </c>
    </row>
    <row r="49" spans="1:9">
      <c r="A49" t="s">
        <v>286</v>
      </c>
      <c r="B49" t="s">
        <v>308</v>
      </c>
      <c r="C49" s="6">
        <v>2150043</v>
      </c>
      <c r="D49" s="6"/>
      <c r="E49" s="6"/>
      <c r="F49" s="6">
        <v>71693890</v>
      </c>
      <c r="G49" s="6"/>
      <c r="H49" s="6"/>
      <c r="I49" s="6">
        <f t="shared" si="1"/>
        <v>29.989208285392241</v>
      </c>
    </row>
    <row r="50" spans="1:9">
      <c r="A50" t="s">
        <v>284</v>
      </c>
      <c r="B50" t="s">
        <v>308</v>
      </c>
      <c r="C50" s="6">
        <v>58904</v>
      </c>
      <c r="D50" s="6"/>
      <c r="E50" s="6"/>
      <c r="F50" s="6">
        <v>7372741</v>
      </c>
      <c r="G50" s="6"/>
      <c r="H50" s="6"/>
      <c r="I50" s="6">
        <f t="shared" si="1"/>
        <v>7.9894302539584672</v>
      </c>
    </row>
    <row r="51" spans="1:9">
      <c r="A51" t="s">
        <v>289</v>
      </c>
      <c r="B51" t="s">
        <v>306</v>
      </c>
      <c r="C51" s="6">
        <v>126766</v>
      </c>
      <c r="D51" s="6"/>
      <c r="E51" s="6"/>
      <c r="F51" s="6">
        <v>11837789</v>
      </c>
      <c r="G51" s="6"/>
      <c r="H51" s="6"/>
      <c r="I51" s="6">
        <f t="shared" si="1"/>
        <v>10.708587558031317</v>
      </c>
    </row>
    <row r="52" spans="1:9">
      <c r="A52" t="s">
        <v>293</v>
      </c>
      <c r="B52" t="s">
        <v>312</v>
      </c>
      <c r="C52" s="11">
        <v>12654381</v>
      </c>
      <c r="D52" s="6"/>
      <c r="E52" s="6"/>
      <c r="F52" s="6">
        <v>68011678</v>
      </c>
      <c r="G52" s="6"/>
      <c r="H52" s="6"/>
      <c r="I52" s="6">
        <f t="shared" si="1"/>
        <v>186.06188484277655</v>
      </c>
    </row>
    <row r="53" spans="1:9">
      <c r="A53" t="s">
        <v>295</v>
      </c>
      <c r="B53" t="s">
        <v>306</v>
      </c>
      <c r="C53" s="6">
        <v>908246</v>
      </c>
      <c r="D53" s="6"/>
      <c r="E53" s="6"/>
      <c r="F53" s="6">
        <v>1415766</v>
      </c>
      <c r="G53" s="6"/>
      <c r="H53" s="6"/>
      <c r="I53" s="6">
        <f t="shared" si="1"/>
        <v>641.52268100801973</v>
      </c>
    </row>
    <row r="54" spans="1:9">
      <c r="A54" t="s">
        <v>297</v>
      </c>
      <c r="B54" t="s">
        <v>308</v>
      </c>
      <c r="C54" s="6">
        <v>419931</v>
      </c>
      <c r="D54" s="6"/>
      <c r="E54" s="6"/>
      <c r="F54" s="6">
        <v>3663844</v>
      </c>
      <c r="G54" s="6"/>
      <c r="H54" s="6"/>
      <c r="I54" s="6">
        <f t="shared" si="1"/>
        <v>114.61486897367901</v>
      </c>
    </row>
    <row r="55" spans="1:9">
      <c r="A55" t="s">
        <v>317</v>
      </c>
      <c r="B55" t="s">
        <v>314</v>
      </c>
      <c r="C55" s="6">
        <v>3454</v>
      </c>
      <c r="D55" s="6"/>
      <c r="E55" s="6"/>
      <c r="F55" s="6">
        <v>6217641</v>
      </c>
      <c r="G55" s="6"/>
      <c r="H55" s="6"/>
      <c r="I55" s="6">
        <f t="shared" si="1"/>
        <v>0.55551615154364808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784C0-B743-4A5E-9ED5-350082F0D56F}">
  <dimension ref="A2:I55"/>
  <sheetViews>
    <sheetView workbookViewId="0">
      <selection activeCell="J48" sqref="J48"/>
    </sheetView>
  </sheetViews>
  <sheetFormatPr defaultRowHeight="15"/>
  <cols>
    <col min="1" max="1" width="44" customWidth="1"/>
    <col min="2" max="2" width="11.42578125" customWidth="1"/>
    <col min="3" max="3" width="21.140625" customWidth="1"/>
    <col min="6" max="6" width="15.5703125" customWidth="1"/>
    <col min="9" max="9" width="22.7109375" customWidth="1"/>
  </cols>
  <sheetData>
    <row r="2" spans="1:9" ht="60">
      <c r="C2" s="10" t="s">
        <v>323</v>
      </c>
      <c r="F2" s="10" t="s">
        <v>321</v>
      </c>
      <c r="I2" s="10" t="s">
        <v>324</v>
      </c>
    </row>
    <row r="3" spans="1:9">
      <c r="A3" s="5" t="s">
        <v>303</v>
      </c>
      <c r="B3" s="5" t="s">
        <v>319</v>
      </c>
      <c r="C3" s="7">
        <v>2023</v>
      </c>
      <c r="D3" s="6"/>
      <c r="E3" s="6"/>
      <c r="F3" s="7">
        <v>2023</v>
      </c>
      <c r="G3" s="6"/>
      <c r="H3" s="6"/>
      <c r="I3" s="7">
        <v>2023</v>
      </c>
    </row>
    <row r="4" spans="1:9">
      <c r="A4" t="s">
        <v>44</v>
      </c>
      <c r="B4" t="s">
        <v>306</v>
      </c>
      <c r="C4" s="6">
        <v>208928</v>
      </c>
      <c r="D4" s="6"/>
      <c r="E4" s="6"/>
      <c r="F4" s="6">
        <v>7968529</v>
      </c>
      <c r="G4" s="6"/>
      <c r="H4" s="6"/>
      <c r="I4" s="6">
        <f t="shared" ref="I4:I35" si="0">(C4/F4)*1000</f>
        <v>26.219142830502342</v>
      </c>
    </row>
    <row r="5" spans="1:9">
      <c r="A5" t="s">
        <v>31</v>
      </c>
      <c r="B5" t="s">
        <v>308</v>
      </c>
      <c r="C5" s="6">
        <v>2451382</v>
      </c>
      <c r="D5" s="6"/>
      <c r="E5" s="6"/>
      <c r="F5" s="6">
        <v>8100943</v>
      </c>
      <c r="G5" s="6"/>
      <c r="H5" s="6"/>
      <c r="I5" s="6">
        <f t="shared" si="0"/>
        <v>302.60452394245954</v>
      </c>
    </row>
    <row r="6" spans="1:9">
      <c r="A6" t="s">
        <v>42</v>
      </c>
      <c r="B6" t="s">
        <v>310</v>
      </c>
      <c r="C6" s="6">
        <v>152994</v>
      </c>
      <c r="D6" s="6"/>
      <c r="E6" s="6"/>
      <c r="F6" s="6">
        <v>567533</v>
      </c>
      <c r="G6" s="6"/>
      <c r="H6" s="6"/>
      <c r="I6" s="6">
        <f t="shared" si="0"/>
        <v>269.57727568264755</v>
      </c>
    </row>
    <row r="7" spans="1:9">
      <c r="A7" t="s">
        <v>50</v>
      </c>
      <c r="B7" t="s">
        <v>306</v>
      </c>
      <c r="C7" s="6">
        <v>602666.28333332995</v>
      </c>
      <c r="D7" s="6"/>
      <c r="E7" s="6"/>
      <c r="F7" s="6">
        <v>907119</v>
      </c>
      <c r="G7" s="6"/>
      <c r="H7" s="6"/>
      <c r="I7" s="6">
        <f t="shared" si="0"/>
        <v>664.37400532160609</v>
      </c>
    </row>
    <row r="8" spans="1:9">
      <c r="A8" t="s">
        <v>53</v>
      </c>
      <c r="B8" t="s">
        <v>306</v>
      </c>
      <c r="C8" s="6">
        <v>1178792</v>
      </c>
      <c r="D8" s="6"/>
      <c r="E8" s="6"/>
      <c r="F8" s="6">
        <v>19336436</v>
      </c>
      <c r="G8" s="6"/>
      <c r="H8" s="6"/>
      <c r="I8" s="6">
        <f t="shared" si="0"/>
        <v>60.962216615305948</v>
      </c>
    </row>
    <row r="9" spans="1:9">
      <c r="A9" t="s">
        <v>60</v>
      </c>
      <c r="B9" t="s">
        <v>306</v>
      </c>
      <c r="C9" s="6">
        <v>560342</v>
      </c>
      <c r="D9" s="6"/>
      <c r="E9" s="6"/>
      <c r="F9" s="6">
        <v>11635683</v>
      </c>
      <c r="G9" s="6"/>
      <c r="H9" s="6"/>
      <c r="I9" s="6">
        <f t="shared" si="0"/>
        <v>48.157207445407373</v>
      </c>
    </row>
    <row r="10" spans="1:9">
      <c r="A10" t="s">
        <v>78</v>
      </c>
      <c r="B10" t="s">
        <v>310</v>
      </c>
      <c r="C10" s="11">
        <v>177651194</v>
      </c>
      <c r="D10" s="6"/>
      <c r="E10" s="6"/>
      <c r="F10" s="6">
        <v>145447668</v>
      </c>
      <c r="G10" s="6"/>
      <c r="H10" s="6"/>
      <c r="I10" s="6">
        <f t="shared" si="0"/>
        <v>1221.4097100546157</v>
      </c>
    </row>
    <row r="11" spans="1:9">
      <c r="A11" t="s">
        <v>81</v>
      </c>
      <c r="B11" t="s">
        <v>312</v>
      </c>
      <c r="C11" s="11">
        <v>661508847</v>
      </c>
      <c r="D11" s="6"/>
      <c r="E11" s="6"/>
      <c r="F11" s="6">
        <v>974720366</v>
      </c>
      <c r="G11" s="6"/>
      <c r="H11" s="6"/>
      <c r="I11" s="6">
        <f t="shared" si="0"/>
        <v>678.66525628746331</v>
      </c>
    </row>
    <row r="12" spans="1:9">
      <c r="A12" t="s">
        <v>87</v>
      </c>
      <c r="B12" t="s">
        <v>312</v>
      </c>
      <c r="C12" s="6">
        <v>162315844.05886999</v>
      </c>
      <c r="D12" s="6"/>
      <c r="E12" s="6"/>
      <c r="F12" s="6">
        <v>191256542</v>
      </c>
      <c r="G12" s="6"/>
      <c r="H12" s="6"/>
      <c r="I12" s="6">
        <f t="shared" si="0"/>
        <v>848.68126528644439</v>
      </c>
    </row>
    <row r="13" spans="1:9">
      <c r="A13" t="s">
        <v>89</v>
      </c>
      <c r="B13" t="s">
        <v>306</v>
      </c>
      <c r="C13" s="6">
        <v>867294</v>
      </c>
      <c r="D13" s="6"/>
      <c r="E13" s="6"/>
      <c r="F13" s="6">
        <v>42605152</v>
      </c>
      <c r="G13" s="6"/>
      <c r="H13" s="6"/>
      <c r="I13" s="6">
        <f t="shared" si="0"/>
        <v>20.35655218411144</v>
      </c>
    </row>
    <row r="14" spans="1:9">
      <c r="A14" t="s">
        <v>95</v>
      </c>
      <c r="B14" t="s">
        <v>312</v>
      </c>
      <c r="C14" s="6">
        <v>13345</v>
      </c>
      <c r="D14" s="6"/>
      <c r="E14" s="6"/>
      <c r="F14" s="6">
        <v>472086</v>
      </c>
      <c r="G14" s="6"/>
      <c r="H14" s="6"/>
      <c r="I14" s="6">
        <f t="shared" si="0"/>
        <v>28.26815453116593</v>
      </c>
    </row>
    <row r="15" spans="1:9">
      <c r="A15" t="s">
        <v>101</v>
      </c>
      <c r="B15" t="s">
        <v>306</v>
      </c>
      <c r="C15" s="6">
        <v>667626</v>
      </c>
      <c r="D15" s="6"/>
      <c r="E15" s="6"/>
      <c r="F15" s="6">
        <v>17810601</v>
      </c>
      <c r="G15" s="6"/>
      <c r="H15" s="6"/>
      <c r="I15" s="6">
        <f t="shared" si="0"/>
        <v>37.484754164107095</v>
      </c>
    </row>
    <row r="16" spans="1:9">
      <c r="A16" t="s">
        <v>104</v>
      </c>
      <c r="B16" t="s">
        <v>306</v>
      </c>
      <c r="C16" s="6">
        <v>1438979</v>
      </c>
      <c r="D16" s="6"/>
      <c r="E16" s="6"/>
      <c r="F16" s="6">
        <v>20336698</v>
      </c>
      <c r="G16" s="6"/>
      <c r="H16" s="6"/>
      <c r="I16" s="6">
        <f t="shared" si="0"/>
        <v>70.757750348655421</v>
      </c>
    </row>
    <row r="17" spans="1:9">
      <c r="A17" t="s">
        <v>107</v>
      </c>
      <c r="B17" t="s">
        <v>306</v>
      </c>
      <c r="C17" s="6">
        <v>90003</v>
      </c>
      <c r="D17" s="6"/>
      <c r="E17" s="6"/>
      <c r="F17" s="6">
        <v>350221</v>
      </c>
      <c r="G17" s="6"/>
      <c r="H17" s="6"/>
      <c r="I17" s="6">
        <f t="shared" si="0"/>
        <v>256.98915827434678</v>
      </c>
    </row>
    <row r="18" spans="1:9">
      <c r="A18" t="s">
        <v>130</v>
      </c>
      <c r="B18" t="s">
        <v>314</v>
      </c>
      <c r="C18" s="6">
        <v>3829280</v>
      </c>
      <c r="D18" s="6"/>
      <c r="E18" s="6"/>
      <c r="F18" s="6">
        <v>2074682</v>
      </c>
      <c r="G18" s="6"/>
      <c r="H18" s="6"/>
      <c r="I18" s="6">
        <f t="shared" si="0"/>
        <v>1845.7190065754655</v>
      </c>
    </row>
    <row r="19" spans="1:9">
      <c r="A19" t="s">
        <v>132</v>
      </c>
      <c r="B19" t="s">
        <v>314</v>
      </c>
      <c r="C19" s="6">
        <v>1954170</v>
      </c>
      <c r="D19" s="6"/>
      <c r="E19" s="6"/>
      <c r="F19" s="6">
        <v>2364598</v>
      </c>
      <c r="G19" s="6"/>
      <c r="H19" s="6"/>
      <c r="I19" s="6">
        <f t="shared" si="0"/>
        <v>826.42800171530223</v>
      </c>
    </row>
    <row r="20" spans="1:9">
      <c r="A20" t="s">
        <v>139</v>
      </c>
      <c r="B20" t="s">
        <v>314</v>
      </c>
      <c r="C20" s="6">
        <v>4042945</v>
      </c>
      <c r="D20" s="6"/>
      <c r="E20" s="6"/>
      <c r="F20" s="6">
        <v>6081792</v>
      </c>
      <c r="G20" s="6"/>
      <c r="H20" s="6"/>
      <c r="I20" s="6">
        <f t="shared" si="0"/>
        <v>664.76212931977943</v>
      </c>
    </row>
    <row r="21" spans="1:9">
      <c r="A21" t="s">
        <v>134</v>
      </c>
      <c r="B21" t="s">
        <v>310</v>
      </c>
      <c r="C21" s="6">
        <v>1166378</v>
      </c>
      <c r="D21" s="6"/>
      <c r="E21" s="6"/>
      <c r="F21" s="6">
        <v>111999786</v>
      </c>
      <c r="G21" s="6"/>
      <c r="H21" s="6"/>
      <c r="I21" s="6">
        <f t="shared" si="0"/>
        <v>10.414109184101477</v>
      </c>
    </row>
    <row r="22" spans="1:9">
      <c r="A22" t="s">
        <v>144</v>
      </c>
      <c r="B22" t="s">
        <v>314</v>
      </c>
      <c r="C22" s="6">
        <v>343084</v>
      </c>
      <c r="D22" s="6"/>
      <c r="E22" s="6"/>
      <c r="F22" s="6">
        <v>400313</v>
      </c>
      <c r="G22" s="6"/>
      <c r="H22" s="6"/>
      <c r="I22" s="6">
        <f t="shared" si="0"/>
        <v>857.03936669556072</v>
      </c>
    </row>
    <row r="23" spans="1:9">
      <c r="A23" t="s">
        <v>146</v>
      </c>
      <c r="B23" t="s">
        <v>316</v>
      </c>
      <c r="C23" s="6">
        <v>530926</v>
      </c>
      <c r="D23" s="6"/>
      <c r="E23" s="6"/>
      <c r="F23" s="6">
        <v>6888403</v>
      </c>
      <c r="G23" s="6"/>
      <c r="H23" s="6"/>
      <c r="I23" s="6">
        <f t="shared" si="0"/>
        <v>77.07533952354413</v>
      </c>
    </row>
    <row r="24" spans="1:9">
      <c r="A24" t="s">
        <v>164</v>
      </c>
      <c r="B24" t="s">
        <v>314</v>
      </c>
      <c r="C24" s="6">
        <v>1481562</v>
      </c>
      <c r="D24" s="6"/>
      <c r="E24" s="6"/>
      <c r="F24" s="6">
        <v>1162082</v>
      </c>
      <c r="G24" s="6"/>
      <c r="H24" s="6"/>
      <c r="I24" s="6">
        <f t="shared" si="0"/>
        <v>1274.9203584600743</v>
      </c>
    </row>
    <row r="25" spans="1:9">
      <c r="A25" t="s">
        <v>169</v>
      </c>
      <c r="B25" t="s">
        <v>316</v>
      </c>
      <c r="C25" s="6">
        <v>174466</v>
      </c>
      <c r="D25" s="6"/>
      <c r="E25" s="6"/>
      <c r="F25" s="6">
        <v>187527</v>
      </c>
      <c r="G25" s="6"/>
      <c r="H25" s="6"/>
      <c r="I25" s="6">
        <f t="shared" si="0"/>
        <v>930.35136273709918</v>
      </c>
    </row>
    <row r="26" spans="1:9">
      <c r="A26" t="s">
        <v>176</v>
      </c>
      <c r="B26" t="s">
        <v>312</v>
      </c>
      <c r="C26" s="6">
        <v>1544754</v>
      </c>
      <c r="D26" s="6"/>
      <c r="E26" s="6"/>
      <c r="F26" s="6">
        <v>2175678</v>
      </c>
      <c r="G26" s="6"/>
      <c r="H26" s="6"/>
      <c r="I26" s="6">
        <f t="shared" si="0"/>
        <v>710.0103967590793</v>
      </c>
    </row>
    <row r="27" spans="1:9">
      <c r="A27" t="s">
        <v>180</v>
      </c>
      <c r="B27" t="s">
        <v>314</v>
      </c>
      <c r="C27" s="6">
        <v>1874841</v>
      </c>
      <c r="D27" s="6"/>
      <c r="E27" s="6"/>
      <c r="F27" s="6">
        <v>1195948</v>
      </c>
      <c r="G27" s="6"/>
      <c r="H27" s="6"/>
      <c r="I27" s="6">
        <f t="shared" si="0"/>
        <v>1567.6609685370936</v>
      </c>
    </row>
    <row r="28" spans="1:9">
      <c r="A28" t="s">
        <v>183</v>
      </c>
      <c r="B28" t="s">
        <v>312</v>
      </c>
      <c r="C28" s="11">
        <v>69074672</v>
      </c>
      <c r="D28" s="6"/>
      <c r="E28" s="6"/>
      <c r="F28" s="6">
        <v>50329420</v>
      </c>
      <c r="G28" s="6"/>
      <c r="H28" s="6"/>
      <c r="I28" s="6">
        <f t="shared" si="0"/>
        <v>1372.4511826283713</v>
      </c>
    </row>
    <row r="29" spans="1:9">
      <c r="A29" t="s">
        <v>187</v>
      </c>
      <c r="B29" t="s">
        <v>314</v>
      </c>
      <c r="C29" s="6">
        <v>6937475</v>
      </c>
      <c r="D29" s="6"/>
      <c r="E29" s="6"/>
      <c r="F29" s="6">
        <v>4193227</v>
      </c>
      <c r="G29" s="6"/>
      <c r="H29" s="6"/>
      <c r="I29" s="6">
        <f t="shared" si="0"/>
        <v>1654.4477558691669</v>
      </c>
    </row>
    <row r="30" spans="1:9">
      <c r="A30" t="s">
        <v>191</v>
      </c>
      <c r="B30" t="s">
        <v>316</v>
      </c>
      <c r="C30" s="6">
        <v>591706</v>
      </c>
      <c r="D30" s="6"/>
      <c r="E30" s="6"/>
      <c r="F30" s="6">
        <v>958885</v>
      </c>
      <c r="G30" s="6"/>
      <c r="H30" s="6"/>
      <c r="I30" s="6">
        <f t="shared" si="0"/>
        <v>617.07712603701168</v>
      </c>
    </row>
    <row r="31" spans="1:9">
      <c r="A31" t="s">
        <v>200</v>
      </c>
      <c r="B31" t="s">
        <v>314</v>
      </c>
      <c r="C31" s="11">
        <v>73427995</v>
      </c>
      <c r="D31" s="6"/>
      <c r="E31" s="6"/>
      <c r="F31" s="6">
        <v>58157532</v>
      </c>
      <c r="G31" s="6"/>
      <c r="H31" s="6"/>
      <c r="I31" s="6">
        <f t="shared" si="0"/>
        <v>1262.5706847395106</v>
      </c>
    </row>
    <row r="32" spans="1:9">
      <c r="A32" t="s">
        <v>206</v>
      </c>
      <c r="B32" t="s">
        <v>316</v>
      </c>
      <c r="C32" s="6">
        <v>383766</v>
      </c>
      <c r="D32" s="6"/>
      <c r="E32" s="6"/>
      <c r="F32" s="6">
        <v>417783</v>
      </c>
      <c r="G32" s="6"/>
      <c r="H32" s="6"/>
      <c r="I32" s="6">
        <f t="shared" si="0"/>
        <v>918.57734757038941</v>
      </c>
    </row>
    <row r="33" spans="1:9">
      <c r="A33" t="s">
        <v>220</v>
      </c>
      <c r="B33" t="s">
        <v>306</v>
      </c>
      <c r="C33" s="6">
        <v>7735</v>
      </c>
      <c r="D33" s="6"/>
      <c r="E33" s="6"/>
      <c r="F33" s="6">
        <v>133564</v>
      </c>
      <c r="G33" s="6"/>
      <c r="H33" s="6"/>
      <c r="I33" s="6">
        <f t="shared" si="0"/>
        <v>57.912311700757691</v>
      </c>
    </row>
    <row r="34" spans="1:9">
      <c r="A34" t="s">
        <v>226</v>
      </c>
      <c r="B34" t="s">
        <v>316</v>
      </c>
      <c r="C34" s="11">
        <v>44537517</v>
      </c>
      <c r="D34" s="6"/>
      <c r="E34" s="6"/>
      <c r="F34" s="6">
        <v>29876069</v>
      </c>
      <c r="G34" s="6"/>
      <c r="H34" s="6"/>
      <c r="I34" s="6">
        <f t="shared" si="0"/>
        <v>1490.7422057433325</v>
      </c>
    </row>
    <row r="35" spans="1:9">
      <c r="A35" t="s">
        <v>229</v>
      </c>
      <c r="B35" t="s">
        <v>306</v>
      </c>
      <c r="C35" s="6">
        <v>34878</v>
      </c>
      <c r="D35" s="6"/>
      <c r="E35" s="6"/>
      <c r="F35" s="6">
        <v>1752271</v>
      </c>
      <c r="G35" s="6"/>
      <c r="H35" s="6"/>
      <c r="I35" s="6">
        <f t="shared" si="0"/>
        <v>19.90445541814023</v>
      </c>
    </row>
    <row r="36" spans="1:9">
      <c r="A36" t="s">
        <v>234</v>
      </c>
      <c r="B36" t="s">
        <v>314</v>
      </c>
      <c r="C36" s="6">
        <v>1256633</v>
      </c>
      <c r="D36" s="6"/>
      <c r="E36" s="6"/>
      <c r="F36" s="6">
        <v>1582642</v>
      </c>
      <c r="G36" s="6"/>
      <c r="H36" s="6"/>
      <c r="I36" s="6">
        <f t="shared" ref="I36:I55" si="1">(C36/F36)*1000</f>
        <v>794.0096370499457</v>
      </c>
    </row>
    <row r="37" spans="1:9">
      <c r="A37" t="s">
        <v>236</v>
      </c>
      <c r="B37" t="s">
        <v>306</v>
      </c>
      <c r="C37" s="6">
        <v>134953</v>
      </c>
      <c r="D37" s="6"/>
      <c r="E37" s="6"/>
      <c r="F37" s="6">
        <v>1581133</v>
      </c>
      <c r="G37" s="6"/>
      <c r="H37" s="6"/>
      <c r="I37" s="6">
        <f t="shared" si="1"/>
        <v>85.352086130641752</v>
      </c>
    </row>
    <row r="38" spans="1:9">
      <c r="A38" t="s">
        <v>238</v>
      </c>
      <c r="B38" t="s">
        <v>316</v>
      </c>
      <c r="C38" s="11">
        <v>32962820</v>
      </c>
      <c r="D38" s="6"/>
      <c r="E38" s="6"/>
      <c r="F38" s="6">
        <v>36638790</v>
      </c>
      <c r="G38" s="6"/>
      <c r="H38" s="6"/>
      <c r="I38" s="6">
        <f t="shared" si="1"/>
        <v>899.6699945604098</v>
      </c>
    </row>
    <row r="39" spans="1:9">
      <c r="A39" t="s">
        <v>247</v>
      </c>
      <c r="B39" t="s">
        <v>316</v>
      </c>
      <c r="C39" s="6">
        <v>1094737</v>
      </c>
      <c r="D39" s="6"/>
      <c r="E39" s="6"/>
      <c r="F39" s="6">
        <v>4463792</v>
      </c>
      <c r="G39" s="6"/>
      <c r="H39" s="6"/>
      <c r="I39" s="6">
        <f t="shared" si="1"/>
        <v>245.24821049009452</v>
      </c>
    </row>
    <row r="40" spans="1:9">
      <c r="A40" t="s">
        <v>257</v>
      </c>
      <c r="B40" t="s">
        <v>316</v>
      </c>
      <c r="C40" s="11">
        <v>42829230</v>
      </c>
      <c r="D40" s="6"/>
      <c r="E40" s="6"/>
      <c r="F40" s="6">
        <v>87049387</v>
      </c>
      <c r="G40" s="6"/>
      <c r="H40" s="6"/>
      <c r="I40" s="6">
        <f t="shared" si="1"/>
        <v>492.01070192487401</v>
      </c>
    </row>
    <row r="41" spans="1:9">
      <c r="A41" t="s">
        <v>260</v>
      </c>
      <c r="B41" t="s">
        <v>310</v>
      </c>
      <c r="C41" s="6">
        <v>239664</v>
      </c>
      <c r="D41" s="6"/>
      <c r="E41" s="6"/>
      <c r="F41" s="6">
        <v>397682</v>
      </c>
      <c r="G41" s="6"/>
      <c r="H41" s="6"/>
      <c r="I41" s="6">
        <f t="shared" si="1"/>
        <v>602.6523704869719</v>
      </c>
    </row>
    <row r="42" spans="1:9">
      <c r="A42" t="s">
        <v>263</v>
      </c>
      <c r="B42" t="s">
        <v>310</v>
      </c>
      <c r="C42" s="11">
        <v>301810000</v>
      </c>
      <c r="D42" s="6"/>
      <c r="E42" s="6"/>
      <c r="F42" s="6">
        <v>978190678</v>
      </c>
      <c r="G42" s="6"/>
      <c r="H42" s="6"/>
      <c r="I42" s="6">
        <f t="shared" si="1"/>
        <v>308.53902698917358</v>
      </c>
    </row>
    <row r="43" spans="1:9">
      <c r="A43" t="s">
        <v>266</v>
      </c>
      <c r="B43" t="s">
        <v>312</v>
      </c>
      <c r="C43" s="6">
        <v>4429</v>
      </c>
      <c r="D43" s="6"/>
      <c r="E43" s="6"/>
      <c r="F43" s="6">
        <v>120392</v>
      </c>
      <c r="G43" s="6"/>
      <c r="H43" s="6"/>
      <c r="I43" s="6">
        <f t="shared" si="1"/>
        <v>36.788158681639977</v>
      </c>
    </row>
    <row r="44" spans="1:9">
      <c r="A44" t="s">
        <v>270</v>
      </c>
      <c r="B44" t="s">
        <v>314</v>
      </c>
      <c r="C44" s="11">
        <v>93226082</v>
      </c>
      <c r="D44" s="6"/>
      <c r="E44" s="6"/>
      <c r="F44" s="6">
        <v>25336440</v>
      </c>
      <c r="G44" s="6"/>
      <c r="H44" s="6"/>
      <c r="I44" s="6">
        <f t="shared" si="1"/>
        <v>3679.5256950068756</v>
      </c>
    </row>
    <row r="45" spans="1:9">
      <c r="A45" t="s">
        <v>274</v>
      </c>
      <c r="B45" t="s">
        <v>314</v>
      </c>
      <c r="C45" s="6">
        <v>8884939</v>
      </c>
      <c r="D45" s="6"/>
      <c r="E45" s="6"/>
      <c r="F45" s="6">
        <v>22615648</v>
      </c>
      <c r="G45" s="6"/>
      <c r="H45" s="6"/>
      <c r="I45" s="6">
        <f t="shared" si="1"/>
        <v>392.86687695174601</v>
      </c>
    </row>
    <row r="46" spans="1:9">
      <c r="A46" t="s">
        <v>277</v>
      </c>
      <c r="B46" t="s">
        <v>306</v>
      </c>
      <c r="C46" s="6">
        <v>407962</v>
      </c>
      <c r="D46" s="6"/>
      <c r="E46" s="6"/>
      <c r="F46" s="6">
        <v>8155940</v>
      </c>
      <c r="G46" s="6"/>
      <c r="H46" s="6"/>
      <c r="I46" s="6">
        <f t="shared" si="1"/>
        <v>50.020230653977343</v>
      </c>
    </row>
    <row r="47" spans="1:9">
      <c r="A47" t="s">
        <v>281</v>
      </c>
      <c r="B47" t="s">
        <v>312</v>
      </c>
      <c r="C47" s="6">
        <v>74291</v>
      </c>
      <c r="D47" s="6"/>
      <c r="E47" s="6"/>
      <c r="F47" s="6">
        <v>612446</v>
      </c>
      <c r="G47" s="6"/>
      <c r="H47" s="6"/>
      <c r="I47" s="6">
        <f t="shared" si="1"/>
        <v>121.30212296267752</v>
      </c>
    </row>
    <row r="48" spans="1:9">
      <c r="A48" t="s">
        <v>286</v>
      </c>
      <c r="B48" t="s">
        <v>308</v>
      </c>
      <c r="C48" s="11">
        <v>15063456</v>
      </c>
      <c r="D48" s="6"/>
      <c r="E48" s="6"/>
      <c r="F48" s="6">
        <v>71693890</v>
      </c>
      <c r="G48" s="6"/>
      <c r="H48" s="6"/>
      <c r="I48" s="6">
        <f t="shared" si="1"/>
        <v>210.10794643727658</v>
      </c>
    </row>
    <row r="49" spans="1:9">
      <c r="A49" t="s">
        <v>284</v>
      </c>
      <c r="B49" t="s">
        <v>308</v>
      </c>
      <c r="C49" s="6">
        <v>1929719</v>
      </c>
      <c r="D49" s="6"/>
      <c r="E49" s="6"/>
      <c r="F49" s="6">
        <v>7372741</v>
      </c>
      <c r="G49" s="6"/>
      <c r="H49" s="6"/>
      <c r="I49" s="6">
        <f t="shared" si="1"/>
        <v>261.73698492867169</v>
      </c>
    </row>
    <row r="50" spans="1:9">
      <c r="A50" t="s">
        <v>289</v>
      </c>
      <c r="B50" t="s">
        <v>306</v>
      </c>
      <c r="C50" s="6">
        <v>266021</v>
      </c>
      <c r="D50" s="6"/>
      <c r="E50" s="6"/>
      <c r="F50" s="6">
        <v>11837789</v>
      </c>
      <c r="G50" s="6"/>
      <c r="H50" s="6"/>
      <c r="I50" s="6">
        <f t="shared" si="1"/>
        <v>22.472186317901087</v>
      </c>
    </row>
    <row r="51" spans="1:9">
      <c r="A51" t="s">
        <v>295</v>
      </c>
      <c r="B51" t="s">
        <v>306</v>
      </c>
      <c r="C51" s="6">
        <v>26455</v>
      </c>
      <c r="D51" s="6"/>
      <c r="E51" s="6"/>
      <c r="F51" s="6">
        <v>1415766</v>
      </c>
      <c r="G51" s="6"/>
      <c r="H51" s="6"/>
      <c r="I51" s="6">
        <f t="shared" si="1"/>
        <v>18.685997544792006</v>
      </c>
    </row>
    <row r="52" spans="1:9">
      <c r="A52" t="s">
        <v>297</v>
      </c>
      <c r="B52" t="s">
        <v>308</v>
      </c>
      <c r="C52" s="6">
        <v>3420229</v>
      </c>
      <c r="D52" s="6"/>
      <c r="E52" s="6"/>
      <c r="F52" s="6">
        <v>3663844</v>
      </c>
      <c r="G52" s="6"/>
      <c r="H52" s="6"/>
      <c r="I52" s="6">
        <f t="shared" si="1"/>
        <v>933.50835898034961</v>
      </c>
    </row>
    <row r="53" spans="1:9">
      <c r="A53" t="s">
        <v>317</v>
      </c>
      <c r="B53" t="s">
        <v>314</v>
      </c>
      <c r="C53" s="6">
        <v>2318571</v>
      </c>
      <c r="D53" s="6"/>
      <c r="E53" s="6"/>
      <c r="F53" s="6">
        <v>6217641</v>
      </c>
      <c r="G53" s="6"/>
      <c r="H53" s="6"/>
      <c r="I53" s="6">
        <f t="shared" si="1"/>
        <v>372.902037927246</v>
      </c>
    </row>
    <row r="54" spans="1:9">
      <c r="A54" t="s">
        <v>318</v>
      </c>
      <c r="B54" t="s">
        <v>314</v>
      </c>
      <c r="C54" s="6">
        <v>901025</v>
      </c>
      <c r="D54" s="6"/>
      <c r="E54" s="6"/>
      <c r="F54" s="6">
        <v>1993303</v>
      </c>
      <c r="G54" s="6"/>
      <c r="H54" s="6"/>
      <c r="I54" s="6">
        <f t="shared" si="1"/>
        <v>452.02610942741774</v>
      </c>
    </row>
    <row r="55" spans="1:9">
      <c r="A55" t="s">
        <v>167</v>
      </c>
      <c r="B55" t="s">
        <v>316</v>
      </c>
      <c r="C55" s="6">
        <v>438.06400000000002</v>
      </c>
      <c r="D55" s="6"/>
      <c r="E55" s="6"/>
      <c r="F55" s="6">
        <v>2073149</v>
      </c>
      <c r="G55" s="6"/>
      <c r="H55" s="6"/>
      <c r="I55" s="6">
        <f t="shared" si="1"/>
        <v>0.21130367378321577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901AC-703E-4843-91A6-BF92676DAC9A}">
  <dimension ref="B2:I54"/>
  <sheetViews>
    <sheetView workbookViewId="0">
      <selection activeCell="I11" sqref="I11"/>
    </sheetView>
  </sheetViews>
  <sheetFormatPr defaultRowHeight="15"/>
  <cols>
    <col min="2" max="2" width="46.140625" customWidth="1"/>
    <col min="3" max="3" width="11.42578125" customWidth="1"/>
  </cols>
  <sheetData>
    <row r="2" spans="2:9">
      <c r="D2" s="5" t="s">
        <v>322</v>
      </c>
    </row>
    <row r="3" spans="2:9">
      <c r="B3" s="5" t="s">
        <v>303</v>
      </c>
      <c r="C3" s="5" t="s">
        <v>319</v>
      </c>
      <c r="D3">
        <v>2023</v>
      </c>
    </row>
    <row r="4" spans="2:9">
      <c r="B4" t="s">
        <v>44</v>
      </c>
      <c r="C4" t="s">
        <v>306</v>
      </c>
      <c r="D4">
        <v>29.496912165344444</v>
      </c>
    </row>
    <row r="5" spans="2:9">
      <c r="B5" t="s">
        <v>31</v>
      </c>
      <c r="C5" t="s">
        <v>308</v>
      </c>
      <c r="D5">
        <v>115.59851735779402</v>
      </c>
    </row>
    <row r="6" spans="2:9">
      <c r="B6" t="s">
        <v>50</v>
      </c>
      <c r="C6" t="s">
        <v>306</v>
      </c>
      <c r="D6">
        <v>389.65449957502818</v>
      </c>
    </row>
    <row r="7" spans="2:9">
      <c r="B7" t="s">
        <v>53</v>
      </c>
      <c r="C7" t="s">
        <v>306</v>
      </c>
      <c r="D7">
        <v>21.596999571172269</v>
      </c>
    </row>
    <row r="8" spans="2:9">
      <c r="B8" t="s">
        <v>60</v>
      </c>
      <c r="C8" t="s">
        <v>306</v>
      </c>
      <c r="D8">
        <v>24.155866054446481</v>
      </c>
    </row>
    <row r="9" spans="2:9">
      <c r="B9" t="s">
        <v>62</v>
      </c>
      <c r="C9" t="s">
        <v>306</v>
      </c>
      <c r="D9">
        <v>276.61530284448344</v>
      </c>
    </row>
    <row r="10" spans="2:9">
      <c r="B10" t="s">
        <v>78</v>
      </c>
      <c r="C10" t="s">
        <v>310</v>
      </c>
      <c r="D10">
        <v>93.49772455616133</v>
      </c>
      <c r="I10" s="5" t="s">
        <v>325</v>
      </c>
    </row>
    <row r="11" spans="2:9">
      <c r="B11" t="s">
        <v>81</v>
      </c>
      <c r="C11" t="s">
        <v>312</v>
      </c>
      <c r="D11">
        <v>1351.0927225255084</v>
      </c>
      <c r="H11" t="s">
        <v>314</v>
      </c>
      <c r="I11">
        <f>AVERAGEIF(C:C, "ECA", D:D)</f>
        <v>193.71890206851268</v>
      </c>
    </row>
    <row r="12" spans="2:9">
      <c r="B12" t="s">
        <v>87</v>
      </c>
      <c r="C12" t="s">
        <v>312</v>
      </c>
      <c r="D12">
        <v>131.12649784298623</v>
      </c>
      <c r="H12" t="s">
        <v>316</v>
      </c>
      <c r="I12">
        <f>AVERAGEIF(C:C, "LAC", D:D)</f>
        <v>400.0345363397746</v>
      </c>
    </row>
    <row r="13" spans="2:9">
      <c r="B13" t="s">
        <v>89</v>
      </c>
      <c r="C13" t="s">
        <v>306</v>
      </c>
      <c r="D13">
        <v>1401.6489367295296</v>
      </c>
      <c r="H13" t="s">
        <v>312</v>
      </c>
      <c r="I13">
        <f>AVERAGEIF(C:C, "EAP", D:D)</f>
        <v>403.04605625455486</v>
      </c>
    </row>
    <row r="14" spans="2:9">
      <c r="B14" t="s">
        <v>101</v>
      </c>
      <c r="C14" t="s">
        <v>306</v>
      </c>
      <c r="D14">
        <v>17.106665855913565</v>
      </c>
      <c r="H14" t="s">
        <v>310</v>
      </c>
      <c r="I14">
        <f>AVERAGEIF(C:C, "SA", D:D)</f>
        <v>143.94242018636197</v>
      </c>
    </row>
    <row r="15" spans="2:9">
      <c r="B15" t="s">
        <v>104</v>
      </c>
      <c r="C15" t="s">
        <v>306</v>
      </c>
      <c r="D15">
        <v>190.09622850277859</v>
      </c>
      <c r="H15" t="s">
        <v>306</v>
      </c>
      <c r="I15">
        <f>AVERAGEIF(C:C, "SSA", D:D)</f>
        <v>246.06907738387861</v>
      </c>
    </row>
    <row r="16" spans="2:9">
      <c r="B16" t="s">
        <v>107</v>
      </c>
      <c r="C16" t="s">
        <v>306</v>
      </c>
      <c r="D16">
        <v>65.701371419760662</v>
      </c>
      <c r="H16" t="s">
        <v>308</v>
      </c>
      <c r="I16">
        <f>AVERAGEIF(C:C, "MENA", D:D)</f>
        <v>67.048006217705932</v>
      </c>
    </row>
    <row r="17" spans="2:4">
      <c r="B17" t="s">
        <v>130</v>
      </c>
      <c r="C17" t="s">
        <v>314</v>
      </c>
      <c r="D17">
        <v>438.45659238379665</v>
      </c>
    </row>
    <row r="18" spans="2:4">
      <c r="B18" t="s">
        <v>132</v>
      </c>
      <c r="C18" t="s">
        <v>314</v>
      </c>
      <c r="D18">
        <v>491.89206791175502</v>
      </c>
    </row>
    <row r="19" spans="2:4">
      <c r="B19" t="s">
        <v>139</v>
      </c>
      <c r="C19" t="s">
        <v>314</v>
      </c>
      <c r="D19">
        <v>20.864409700298861</v>
      </c>
    </row>
    <row r="20" spans="2:4">
      <c r="B20" t="s">
        <v>134</v>
      </c>
      <c r="C20" t="s">
        <v>310</v>
      </c>
      <c r="D20">
        <v>143.36577393103232</v>
      </c>
    </row>
    <row r="21" spans="2:4">
      <c r="B21" t="s">
        <v>144</v>
      </c>
      <c r="C21" t="s">
        <v>314</v>
      </c>
      <c r="D21">
        <v>120.61312023341735</v>
      </c>
    </row>
    <row r="22" spans="2:4">
      <c r="B22" t="s">
        <v>146</v>
      </c>
      <c r="C22" t="s">
        <v>316</v>
      </c>
      <c r="D22">
        <v>16.907692537733347</v>
      </c>
    </row>
    <row r="23" spans="2:4">
      <c r="B23" t="s">
        <v>164</v>
      </c>
      <c r="C23" t="s">
        <v>314</v>
      </c>
      <c r="D23">
        <v>45.201629489141041</v>
      </c>
    </row>
    <row r="24" spans="2:4">
      <c r="B24" t="s">
        <v>169</v>
      </c>
      <c r="C24" t="s">
        <v>316</v>
      </c>
      <c r="D24">
        <v>880.20924986801901</v>
      </c>
    </row>
    <row r="25" spans="2:4">
      <c r="B25" t="s">
        <v>176</v>
      </c>
      <c r="C25" t="s">
        <v>312</v>
      </c>
      <c r="D25">
        <v>0.74643398517611514</v>
      </c>
    </row>
    <row r="26" spans="2:4">
      <c r="B26" t="s">
        <v>180</v>
      </c>
      <c r="C26" t="s">
        <v>314</v>
      </c>
      <c r="D26">
        <v>62.503553666212909</v>
      </c>
    </row>
    <row r="27" spans="2:4">
      <c r="B27" t="s">
        <v>183</v>
      </c>
      <c r="C27" t="s">
        <v>312</v>
      </c>
      <c r="D27">
        <v>528.31028054763999</v>
      </c>
    </row>
    <row r="28" spans="2:4">
      <c r="B28" t="s">
        <v>187</v>
      </c>
      <c r="C28" t="s">
        <v>314</v>
      </c>
      <c r="D28">
        <v>352.75934262561987</v>
      </c>
    </row>
    <row r="29" spans="2:4">
      <c r="B29" t="s">
        <v>191</v>
      </c>
      <c r="C29" t="s">
        <v>316</v>
      </c>
      <c r="D29">
        <v>1364.3554753698306</v>
      </c>
    </row>
    <row r="30" spans="2:4">
      <c r="B30" t="s">
        <v>200</v>
      </c>
      <c r="C30" t="s">
        <v>314</v>
      </c>
      <c r="D30">
        <v>701.02914614739836</v>
      </c>
    </row>
    <row r="31" spans="2:4">
      <c r="B31" t="s">
        <v>206</v>
      </c>
      <c r="C31" t="s">
        <v>316</v>
      </c>
      <c r="D31">
        <v>228.0968828315178</v>
      </c>
    </row>
    <row r="32" spans="2:4">
      <c r="B32" t="s">
        <v>220</v>
      </c>
      <c r="C32" t="s">
        <v>306</v>
      </c>
      <c r="D32">
        <v>24.767152825611692</v>
      </c>
    </row>
    <row r="33" spans="2:4">
      <c r="B33" t="s">
        <v>226</v>
      </c>
      <c r="C33" t="s">
        <v>316</v>
      </c>
      <c r="D33">
        <v>319.9648186647313</v>
      </c>
    </row>
    <row r="34" spans="2:4">
      <c r="B34" t="s">
        <v>229</v>
      </c>
      <c r="C34" t="s">
        <v>306</v>
      </c>
      <c r="D34">
        <v>82.080340312657128</v>
      </c>
    </row>
    <row r="35" spans="2:4">
      <c r="B35" t="s">
        <v>234</v>
      </c>
      <c r="C35" t="s">
        <v>314</v>
      </c>
      <c r="D35">
        <v>16.814289017983853</v>
      </c>
    </row>
    <row r="36" spans="2:4">
      <c r="B36" t="s">
        <v>236</v>
      </c>
      <c r="C36" t="s">
        <v>306</v>
      </c>
      <c r="D36">
        <v>434.34613027493572</v>
      </c>
    </row>
    <row r="37" spans="2:4">
      <c r="B37" t="s">
        <v>238</v>
      </c>
      <c r="C37" t="s">
        <v>316</v>
      </c>
      <c r="D37">
        <v>220.69850014151669</v>
      </c>
    </row>
    <row r="38" spans="2:4">
      <c r="B38" t="s">
        <v>247</v>
      </c>
      <c r="C38" t="s">
        <v>316</v>
      </c>
      <c r="D38">
        <v>23.948248484696421</v>
      </c>
    </row>
    <row r="39" spans="2:4">
      <c r="B39" t="s">
        <v>250</v>
      </c>
      <c r="C39" t="s">
        <v>312</v>
      </c>
      <c r="D39">
        <v>782.38486744140914</v>
      </c>
    </row>
    <row r="40" spans="2:4">
      <c r="B40" t="s">
        <v>257</v>
      </c>
      <c r="C40" t="s">
        <v>316</v>
      </c>
      <c r="D40">
        <v>146.0954228201515</v>
      </c>
    </row>
    <row r="41" spans="2:4">
      <c r="B41" t="s">
        <v>260</v>
      </c>
      <c r="C41" t="s">
        <v>310</v>
      </c>
      <c r="D41">
        <v>3.2865455313541978</v>
      </c>
    </row>
    <row r="42" spans="2:4">
      <c r="B42" t="s">
        <v>263</v>
      </c>
      <c r="C42" t="s">
        <v>310</v>
      </c>
      <c r="D42">
        <v>335.61963672690001</v>
      </c>
    </row>
    <row r="43" spans="2:4">
      <c r="B43" t="s">
        <v>266</v>
      </c>
      <c r="C43" t="s">
        <v>312</v>
      </c>
      <c r="D43">
        <v>76.990165459498968</v>
      </c>
    </row>
    <row r="44" spans="2:4">
      <c r="B44" t="s">
        <v>270</v>
      </c>
      <c r="C44" t="s">
        <v>314</v>
      </c>
      <c r="D44">
        <v>62.969264821735024</v>
      </c>
    </row>
    <row r="45" spans="2:4">
      <c r="B45" t="s">
        <v>274</v>
      </c>
      <c r="C45" t="s">
        <v>314</v>
      </c>
      <c r="D45">
        <v>10.967892673249956</v>
      </c>
    </row>
    <row r="46" spans="2:4">
      <c r="B46" t="s">
        <v>277</v>
      </c>
      <c r="C46" t="s">
        <v>306</v>
      </c>
      <c r="D46">
        <v>81.538486060466354</v>
      </c>
    </row>
    <row r="47" spans="2:4">
      <c r="B47" t="s">
        <v>281</v>
      </c>
      <c r="C47" t="s">
        <v>312</v>
      </c>
      <c r="D47">
        <v>167.65559739144348</v>
      </c>
    </row>
    <row r="48" spans="2:4">
      <c r="B48" t="s">
        <v>286</v>
      </c>
      <c r="C48" t="s">
        <v>308</v>
      </c>
      <c r="D48">
        <v>29.989208285392241</v>
      </c>
    </row>
    <row r="49" spans="2:4">
      <c r="B49" t="s">
        <v>284</v>
      </c>
      <c r="C49" t="s">
        <v>308</v>
      </c>
      <c r="D49">
        <v>7.9894302539584672</v>
      </c>
    </row>
    <row r="50" spans="2:4">
      <c r="B50" t="s">
        <v>289</v>
      </c>
      <c r="C50" t="s">
        <v>306</v>
      </c>
      <c r="D50">
        <v>10.708587558031317</v>
      </c>
    </row>
    <row r="51" spans="2:4">
      <c r="B51" t="s">
        <v>293</v>
      </c>
      <c r="C51" t="s">
        <v>312</v>
      </c>
      <c r="D51">
        <v>186.06188484277655</v>
      </c>
    </row>
    <row r="52" spans="2:4">
      <c r="B52" t="s">
        <v>295</v>
      </c>
      <c r="C52" t="s">
        <v>306</v>
      </c>
      <c r="D52">
        <v>641.52268100801973</v>
      </c>
    </row>
    <row r="53" spans="2:4">
      <c r="B53" t="s">
        <v>297</v>
      </c>
      <c r="C53" t="s">
        <v>308</v>
      </c>
      <c r="D53">
        <v>114.61486897367901</v>
      </c>
    </row>
    <row r="54" spans="2:4">
      <c r="B54" t="s">
        <v>317</v>
      </c>
      <c r="C54" t="s">
        <v>314</v>
      </c>
      <c r="D54">
        <v>0.55551615154364808</v>
      </c>
    </row>
  </sheetData>
  <autoFilter ref="B3:D54" xr:uid="{781901AC-703E-4843-91A6-BF92676DAC9A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E1113-9037-4CFA-A456-44FBE5DA5688}">
  <dimension ref="B2:H55"/>
  <sheetViews>
    <sheetView workbookViewId="0">
      <selection activeCell="H8" sqref="H8"/>
    </sheetView>
  </sheetViews>
  <sheetFormatPr defaultRowHeight="15"/>
  <cols>
    <col min="2" max="2" width="44.85546875" customWidth="1"/>
    <col min="4" max="4" width="22.140625" customWidth="1"/>
  </cols>
  <sheetData>
    <row r="2" spans="2:8" ht="60">
      <c r="D2" s="9" t="s">
        <v>324</v>
      </c>
    </row>
    <row r="3" spans="2:8">
      <c r="B3" s="5" t="s">
        <v>303</v>
      </c>
      <c r="C3" s="5" t="s">
        <v>319</v>
      </c>
      <c r="D3" s="5">
        <v>2023</v>
      </c>
    </row>
    <row r="4" spans="2:8">
      <c r="B4" t="s">
        <v>44</v>
      </c>
      <c r="C4" t="s">
        <v>306</v>
      </c>
      <c r="D4">
        <v>26.219142830502342</v>
      </c>
    </row>
    <row r="5" spans="2:8">
      <c r="B5" t="s">
        <v>31</v>
      </c>
      <c r="C5" t="s">
        <v>308</v>
      </c>
      <c r="D5">
        <v>302.60452394245954</v>
      </c>
    </row>
    <row r="6" spans="2:8">
      <c r="B6" t="s">
        <v>42</v>
      </c>
      <c r="C6" t="s">
        <v>310</v>
      </c>
      <c r="D6">
        <v>269.57727568264755</v>
      </c>
    </row>
    <row r="7" spans="2:8">
      <c r="B7" t="s">
        <v>50</v>
      </c>
      <c r="C7" t="s">
        <v>306</v>
      </c>
      <c r="D7">
        <v>664.37400532160609</v>
      </c>
      <c r="H7" s="5" t="s">
        <v>325</v>
      </c>
    </row>
    <row r="8" spans="2:8">
      <c r="B8" t="s">
        <v>53</v>
      </c>
      <c r="C8" t="s">
        <v>306</v>
      </c>
      <c r="D8">
        <v>60.962216615305948</v>
      </c>
      <c r="G8" t="s">
        <v>314</v>
      </c>
      <c r="H8">
        <f>AVERAGEIF(C:C, "ECA", D:D)</f>
        <v>1203.4522021750142</v>
      </c>
    </row>
    <row r="9" spans="2:8">
      <c r="B9" t="s">
        <v>60</v>
      </c>
      <c r="C9" t="s">
        <v>306</v>
      </c>
      <c r="D9">
        <v>48.157207445407373</v>
      </c>
      <c r="G9" t="s">
        <v>316</v>
      </c>
      <c r="H9">
        <f>AVERAGEIF(C:C, "LAC", D:D)</f>
        <v>630.1070658067265</v>
      </c>
    </row>
    <row r="10" spans="2:8">
      <c r="B10" t="s">
        <v>78</v>
      </c>
      <c r="C10" t="s">
        <v>310</v>
      </c>
      <c r="D10">
        <v>1221.4097100546157</v>
      </c>
      <c r="G10" t="s">
        <v>312</v>
      </c>
      <c r="H10">
        <f>AVERAGEIF(C:C, "EAP", D:D)</f>
        <v>542.30950530526309</v>
      </c>
    </row>
    <row r="11" spans="2:8">
      <c r="B11" t="s">
        <v>81</v>
      </c>
      <c r="C11" t="s">
        <v>312</v>
      </c>
      <c r="D11">
        <v>678.66525628746331</v>
      </c>
      <c r="G11" t="s">
        <v>310</v>
      </c>
      <c r="H11">
        <f>AVERAGEIF(C:C, "SA", D:D)</f>
        <v>482.51849847950206</v>
      </c>
    </row>
    <row r="12" spans="2:8">
      <c r="B12" t="s">
        <v>87</v>
      </c>
      <c r="C12" t="s">
        <v>312</v>
      </c>
      <c r="D12">
        <v>848.68126528644439</v>
      </c>
      <c r="G12" t="s">
        <v>306</v>
      </c>
      <c r="H12">
        <f>AVERAGEIF(C:C, "SSA", D:D)</f>
        <v>102.83200392501806</v>
      </c>
    </row>
    <row r="13" spans="2:8">
      <c r="B13" t="s">
        <v>89</v>
      </c>
      <c r="C13" t="s">
        <v>306</v>
      </c>
      <c r="D13">
        <v>20.35655218411144</v>
      </c>
      <c r="G13" t="s">
        <v>308</v>
      </c>
      <c r="H13">
        <f>AVERAGEIF(C:C, "MENA", D:D)</f>
        <v>426.98945357218935</v>
      </c>
    </row>
    <row r="14" spans="2:8">
      <c r="B14" t="s">
        <v>95</v>
      </c>
      <c r="C14" t="s">
        <v>312</v>
      </c>
      <c r="D14">
        <v>28.26815453116593</v>
      </c>
    </row>
    <row r="15" spans="2:8">
      <c r="B15" t="s">
        <v>101</v>
      </c>
      <c r="C15" t="s">
        <v>306</v>
      </c>
      <c r="D15">
        <v>37.484754164107095</v>
      </c>
    </row>
    <row r="16" spans="2:8">
      <c r="B16" t="s">
        <v>104</v>
      </c>
      <c r="C16" t="s">
        <v>306</v>
      </c>
      <c r="D16">
        <v>70.757750348655421</v>
      </c>
    </row>
    <row r="17" spans="2:4">
      <c r="B17" t="s">
        <v>107</v>
      </c>
      <c r="C17" t="s">
        <v>306</v>
      </c>
      <c r="D17">
        <v>256.98915827434678</v>
      </c>
    </row>
    <row r="18" spans="2:4">
      <c r="B18" t="s">
        <v>130</v>
      </c>
      <c r="C18" t="s">
        <v>314</v>
      </c>
      <c r="D18">
        <v>1845.7190065754655</v>
      </c>
    </row>
    <row r="19" spans="2:4">
      <c r="B19" t="s">
        <v>132</v>
      </c>
      <c r="C19" t="s">
        <v>314</v>
      </c>
      <c r="D19">
        <v>826.42800171530223</v>
      </c>
    </row>
    <row r="20" spans="2:4">
      <c r="B20" t="s">
        <v>139</v>
      </c>
      <c r="C20" t="s">
        <v>314</v>
      </c>
      <c r="D20">
        <v>664.76212931977943</v>
      </c>
    </row>
    <row r="21" spans="2:4">
      <c r="B21" t="s">
        <v>134</v>
      </c>
      <c r="C21" t="s">
        <v>310</v>
      </c>
      <c r="D21">
        <v>10.414109184101477</v>
      </c>
    </row>
    <row r="22" spans="2:4">
      <c r="B22" t="s">
        <v>144</v>
      </c>
      <c r="C22" t="s">
        <v>314</v>
      </c>
      <c r="D22">
        <v>857.03936669556072</v>
      </c>
    </row>
    <row r="23" spans="2:4">
      <c r="B23" t="s">
        <v>146</v>
      </c>
      <c r="C23" t="s">
        <v>316</v>
      </c>
      <c r="D23">
        <v>77.07533952354413</v>
      </c>
    </row>
    <row r="24" spans="2:4">
      <c r="B24" t="s">
        <v>164</v>
      </c>
      <c r="C24" t="s">
        <v>314</v>
      </c>
      <c r="D24">
        <v>1274.9203584600743</v>
      </c>
    </row>
    <row r="25" spans="2:4">
      <c r="B25" t="s">
        <v>169</v>
      </c>
      <c r="C25" t="s">
        <v>316</v>
      </c>
      <c r="D25">
        <v>930.35136273709918</v>
      </c>
    </row>
    <row r="26" spans="2:4">
      <c r="B26" t="s">
        <v>176</v>
      </c>
      <c r="C26" t="s">
        <v>312</v>
      </c>
      <c r="D26">
        <v>710.0103967590793</v>
      </c>
    </row>
    <row r="27" spans="2:4">
      <c r="B27" t="s">
        <v>180</v>
      </c>
      <c r="C27" t="s">
        <v>314</v>
      </c>
      <c r="D27">
        <v>1567.6609685370936</v>
      </c>
    </row>
    <row r="28" spans="2:4">
      <c r="B28" t="s">
        <v>183</v>
      </c>
      <c r="C28" t="s">
        <v>312</v>
      </c>
      <c r="D28">
        <v>1372.4511826283713</v>
      </c>
    </row>
    <row r="29" spans="2:4">
      <c r="B29" t="s">
        <v>187</v>
      </c>
      <c r="C29" t="s">
        <v>314</v>
      </c>
      <c r="D29">
        <v>1654.4477558691669</v>
      </c>
    </row>
    <row r="30" spans="2:4">
      <c r="B30" t="s">
        <v>191</v>
      </c>
      <c r="C30" t="s">
        <v>316</v>
      </c>
      <c r="D30">
        <v>617.07712603701168</v>
      </c>
    </row>
    <row r="31" spans="2:4">
      <c r="B31" t="s">
        <v>200</v>
      </c>
      <c r="C31" t="s">
        <v>314</v>
      </c>
      <c r="D31">
        <v>1262.5706847395106</v>
      </c>
    </row>
    <row r="32" spans="2:4">
      <c r="B32" t="s">
        <v>206</v>
      </c>
      <c r="C32" t="s">
        <v>316</v>
      </c>
      <c r="D32">
        <v>918.57734757038941</v>
      </c>
    </row>
    <row r="33" spans="2:4">
      <c r="B33" t="s">
        <v>220</v>
      </c>
      <c r="C33" t="s">
        <v>306</v>
      </c>
      <c r="D33">
        <v>57.912311700757691</v>
      </c>
    </row>
    <row r="34" spans="2:4">
      <c r="B34" t="s">
        <v>226</v>
      </c>
      <c r="C34" t="s">
        <v>316</v>
      </c>
      <c r="D34">
        <v>1490.7422057433325</v>
      </c>
    </row>
    <row r="35" spans="2:4">
      <c r="B35" t="s">
        <v>229</v>
      </c>
      <c r="C35" t="s">
        <v>306</v>
      </c>
      <c r="D35">
        <v>19.90445541814023</v>
      </c>
    </row>
    <row r="36" spans="2:4">
      <c r="B36" t="s">
        <v>234</v>
      </c>
      <c r="C36" t="s">
        <v>314</v>
      </c>
      <c r="D36">
        <v>794.0096370499457</v>
      </c>
    </row>
    <row r="37" spans="2:4">
      <c r="B37" t="s">
        <v>236</v>
      </c>
      <c r="C37" t="s">
        <v>306</v>
      </c>
      <c r="D37">
        <v>85.352086130641752</v>
      </c>
    </row>
    <row r="38" spans="2:4">
      <c r="B38" t="s">
        <v>238</v>
      </c>
      <c r="C38" t="s">
        <v>316</v>
      </c>
      <c r="D38">
        <v>899.6699945604098</v>
      </c>
    </row>
    <row r="39" spans="2:4">
      <c r="B39" t="s">
        <v>247</v>
      </c>
      <c r="C39" t="s">
        <v>316</v>
      </c>
      <c r="D39">
        <v>245.24821049009452</v>
      </c>
    </row>
    <row r="40" spans="2:4">
      <c r="B40" t="s">
        <v>257</v>
      </c>
      <c r="C40" t="s">
        <v>316</v>
      </c>
      <c r="D40">
        <v>492.01070192487401</v>
      </c>
    </row>
    <row r="41" spans="2:4">
      <c r="B41" t="s">
        <v>260</v>
      </c>
      <c r="C41" t="s">
        <v>310</v>
      </c>
      <c r="D41">
        <v>602.6523704869719</v>
      </c>
    </row>
    <row r="42" spans="2:4">
      <c r="B42" t="s">
        <v>263</v>
      </c>
      <c r="C42" t="s">
        <v>310</v>
      </c>
      <c r="D42">
        <v>308.53902698917358</v>
      </c>
    </row>
    <row r="43" spans="2:4">
      <c r="B43" t="s">
        <v>266</v>
      </c>
      <c r="C43" t="s">
        <v>312</v>
      </c>
      <c r="D43">
        <v>36.788158681639977</v>
      </c>
    </row>
    <row r="44" spans="2:4">
      <c r="B44" t="s">
        <v>270</v>
      </c>
      <c r="C44" t="s">
        <v>314</v>
      </c>
      <c r="D44">
        <v>3679.5256950068756</v>
      </c>
    </row>
    <row r="45" spans="2:4">
      <c r="B45" t="s">
        <v>274</v>
      </c>
      <c r="C45" t="s">
        <v>314</v>
      </c>
      <c r="D45">
        <v>392.86687695174601</v>
      </c>
    </row>
    <row r="46" spans="2:4">
      <c r="B46" t="s">
        <v>277</v>
      </c>
      <c r="C46" t="s">
        <v>306</v>
      </c>
      <c r="D46">
        <v>50.020230653977343</v>
      </c>
    </row>
    <row r="47" spans="2:4">
      <c r="B47" t="s">
        <v>281</v>
      </c>
      <c r="C47" t="s">
        <v>312</v>
      </c>
      <c r="D47">
        <v>121.30212296267752</v>
      </c>
    </row>
    <row r="48" spans="2:4">
      <c r="B48" t="s">
        <v>286</v>
      </c>
      <c r="C48" t="s">
        <v>308</v>
      </c>
      <c r="D48">
        <v>210.10794643727658</v>
      </c>
    </row>
    <row r="49" spans="2:4">
      <c r="B49" t="s">
        <v>284</v>
      </c>
      <c r="C49" t="s">
        <v>308</v>
      </c>
      <c r="D49">
        <v>261.73698492867169</v>
      </c>
    </row>
    <row r="50" spans="2:4">
      <c r="B50" t="s">
        <v>289</v>
      </c>
      <c r="C50" t="s">
        <v>306</v>
      </c>
      <c r="D50">
        <v>22.472186317901087</v>
      </c>
    </row>
    <row r="51" spans="2:4">
      <c r="B51" t="s">
        <v>295</v>
      </c>
      <c r="C51" t="s">
        <v>306</v>
      </c>
      <c r="D51">
        <v>18.685997544792006</v>
      </c>
    </row>
    <row r="52" spans="2:4">
      <c r="B52" t="s">
        <v>297</v>
      </c>
      <c r="C52" t="s">
        <v>308</v>
      </c>
      <c r="D52">
        <v>933.50835898034961</v>
      </c>
    </row>
    <row r="53" spans="2:4">
      <c r="B53" t="s">
        <v>317</v>
      </c>
      <c r="C53" t="s">
        <v>314</v>
      </c>
      <c r="D53">
        <v>372.902037927246</v>
      </c>
    </row>
    <row r="54" spans="2:4">
      <c r="B54" t="s">
        <v>318</v>
      </c>
      <c r="C54" t="s">
        <v>314</v>
      </c>
      <c r="D54">
        <v>452.02610942741774</v>
      </c>
    </row>
    <row r="55" spans="2:4">
      <c r="B55" t="s">
        <v>167</v>
      </c>
      <c r="C55" t="s">
        <v>316</v>
      </c>
      <c r="D55">
        <v>0.21130367378321577</v>
      </c>
    </row>
  </sheetData>
  <autoFilter ref="B3:D55" xr:uid="{675E1113-9037-4CFA-A456-44FBE5DA5688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36DFF-BEDE-4194-A422-CAE213F1AD19}">
  <dimension ref="B3:D13"/>
  <sheetViews>
    <sheetView tabSelected="1" workbookViewId="0">
      <selection activeCell="L41" sqref="L41"/>
    </sheetView>
  </sheetViews>
  <sheetFormatPr defaultRowHeight="15"/>
  <sheetData>
    <row r="3" spans="2:4">
      <c r="B3" s="5" t="s">
        <v>326</v>
      </c>
    </row>
    <row r="5" spans="2:4" ht="90">
      <c r="C5" s="3" t="s">
        <v>327</v>
      </c>
      <c r="D5" s="3" t="s">
        <v>328</v>
      </c>
    </row>
    <row r="6" spans="2:4">
      <c r="B6" t="s">
        <v>314</v>
      </c>
      <c r="C6">
        <v>1203.4522021750142</v>
      </c>
      <c r="D6">
        <v>193.71890206851268</v>
      </c>
    </row>
    <row r="7" spans="2:4">
      <c r="B7" t="s">
        <v>316</v>
      </c>
      <c r="C7">
        <v>630.1070658067265</v>
      </c>
      <c r="D7">
        <v>400.0345363397746</v>
      </c>
    </row>
    <row r="8" spans="2:4">
      <c r="B8" t="s">
        <v>312</v>
      </c>
      <c r="C8">
        <v>542.30950530526309</v>
      </c>
      <c r="D8">
        <v>403.04605625455486</v>
      </c>
    </row>
    <row r="9" spans="2:4">
      <c r="B9" t="s">
        <v>310</v>
      </c>
      <c r="C9">
        <v>482.51849847950206</v>
      </c>
      <c r="D9">
        <v>143.94242018636197</v>
      </c>
    </row>
    <row r="10" spans="2:4">
      <c r="B10" t="s">
        <v>306</v>
      </c>
      <c r="C10">
        <v>102.83200392501806</v>
      </c>
      <c r="D10">
        <v>246.06907738387861</v>
      </c>
    </row>
    <row r="11" spans="2:4">
      <c r="B11" t="s">
        <v>308</v>
      </c>
      <c r="C11">
        <v>426.98945357218935</v>
      </c>
      <c r="D11">
        <v>67.048006217705932</v>
      </c>
    </row>
    <row r="13" spans="2:4">
      <c r="B13" s="5" t="s">
        <v>329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Drilona Emrullahu Peci</dc:creator>
  <cp:keywords/>
  <dc:description/>
  <cp:lastModifiedBy>Srishti Sinha</cp:lastModifiedBy>
  <cp:revision/>
  <dcterms:created xsi:type="dcterms:W3CDTF">2026-06-16T19:35:04Z</dcterms:created>
  <dcterms:modified xsi:type="dcterms:W3CDTF">2026-06-18T20:57:20Z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2026-06-16T19:37:05Z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0905829a-00b3-4695-82b7-ee55d626544f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